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Z:\Services\Conseil de Direction\Réflexion Maquettes 23-24 et 24-25\Demande Modification Maquettes-Rentrée 2025\Modifications des Maquettes 310325 ENVOI CFVU\"/>
    </mc:Choice>
  </mc:AlternateContent>
  <bookViews>
    <workbookView xWindow="-108" yWindow="-108" windowWidth="23256" windowHeight="12456" tabRatio="646" activeTab="6"/>
  </bookViews>
  <sheets>
    <sheet name="BUT1" sheetId="4" r:id="rId1"/>
    <sheet name="BUT 2 - GC2F" sheetId="6" r:id="rId2"/>
    <sheet name="BUT 2 - GEMA" sheetId="7" r:id="rId3"/>
    <sheet name="BUT 2 - GPRH" sheetId="10" r:id="rId4"/>
    <sheet name="BUT 3 - GC2F" sheetId="18" r:id="rId5"/>
    <sheet name="BUT 3 - GEMA" sheetId="20" r:id="rId6"/>
    <sheet name="BUT 3-GPRH" sheetId="22" r:id="rId7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C57" i="4" l="1"/>
  <c r="G43" i="10" l="1"/>
  <c r="G39" i="10"/>
  <c r="G40" i="7"/>
  <c r="G37" i="10"/>
  <c r="G34" i="7"/>
  <c r="G36" i="7"/>
  <c r="G14" i="10"/>
  <c r="G13" i="7"/>
  <c r="G12" i="10"/>
  <c r="G11" i="7"/>
  <c r="F31" i="4" l="1"/>
  <c r="E31" i="4"/>
  <c r="D31" i="4"/>
  <c r="C31" i="4"/>
  <c r="H10" i="4" l="1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9" i="4"/>
  <c r="G31" i="4" l="1"/>
  <c r="G40" i="20" l="1"/>
  <c r="G39" i="20"/>
  <c r="G38" i="20"/>
  <c r="G22" i="20"/>
  <c r="G21" i="20"/>
  <c r="G20" i="20"/>
  <c r="G37" i="18"/>
  <c r="G36" i="18"/>
  <c r="G22" i="10"/>
  <c r="G21" i="10"/>
  <c r="G20" i="10"/>
  <c r="D54" i="10"/>
  <c r="E54" i="10"/>
  <c r="F54" i="10"/>
  <c r="C54" i="10"/>
  <c r="D32" i="10"/>
  <c r="E32" i="10"/>
  <c r="F32" i="10"/>
  <c r="C32" i="10"/>
  <c r="D49" i="7"/>
  <c r="E49" i="7"/>
  <c r="F49" i="7"/>
  <c r="C49" i="7"/>
  <c r="D29" i="7"/>
  <c r="E29" i="7"/>
  <c r="F29" i="7"/>
  <c r="C29" i="7"/>
  <c r="C51" i="7" l="1"/>
  <c r="D49" i="6"/>
  <c r="E49" i="6"/>
  <c r="F49" i="6"/>
  <c r="C49" i="6"/>
  <c r="D28" i="6"/>
  <c r="E28" i="6"/>
  <c r="F28" i="6"/>
  <c r="C28" i="6"/>
  <c r="D51" i="6" l="1"/>
  <c r="G9" i="6"/>
  <c r="G42" i="10" l="1"/>
  <c r="G44" i="10"/>
  <c r="G45" i="10"/>
  <c r="G46" i="10"/>
  <c r="G47" i="10"/>
  <c r="G48" i="10"/>
  <c r="G49" i="10"/>
  <c r="G50" i="10"/>
  <c r="G51" i="10"/>
  <c r="G52" i="10"/>
  <c r="G53" i="10"/>
  <c r="G40" i="10"/>
  <c r="G39" i="7"/>
  <c r="G41" i="7"/>
  <c r="G42" i="7"/>
  <c r="G43" i="7"/>
  <c r="G44" i="7"/>
  <c r="G45" i="7"/>
  <c r="G46" i="7"/>
  <c r="G47" i="7"/>
  <c r="G48" i="7"/>
  <c r="G37" i="7"/>
  <c r="G14" i="7"/>
  <c r="G15" i="7"/>
  <c r="G16" i="7"/>
  <c r="G17" i="7"/>
  <c r="G18" i="7"/>
  <c r="G19" i="7"/>
  <c r="G20" i="7"/>
  <c r="G21" i="7"/>
  <c r="G22" i="7"/>
  <c r="G23" i="7"/>
  <c r="G24" i="7"/>
  <c r="G25" i="7"/>
  <c r="G26" i="7"/>
  <c r="G27" i="7"/>
  <c r="F57" i="4"/>
  <c r="F59" i="4" s="1"/>
  <c r="E57" i="4"/>
  <c r="D57" i="4"/>
  <c r="H31" i="4"/>
  <c r="G38" i="6"/>
  <c r="G39" i="6"/>
  <c r="G40" i="6"/>
  <c r="G41" i="6"/>
  <c r="G42" i="6"/>
  <c r="G43" i="6"/>
  <c r="G44" i="6"/>
  <c r="G45" i="6"/>
  <c r="G46" i="6"/>
  <c r="G47" i="6"/>
  <c r="G48" i="6"/>
  <c r="G36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12" i="6"/>
  <c r="G10" i="6"/>
  <c r="G55" i="4"/>
  <c r="G56" i="4"/>
  <c r="G49" i="4"/>
  <c r="G50" i="4"/>
  <c r="G51" i="4"/>
  <c r="G52" i="4"/>
  <c r="G53" i="4"/>
  <c r="G40" i="4"/>
  <c r="G41" i="4"/>
  <c r="G42" i="4"/>
  <c r="G43" i="4"/>
  <c r="G44" i="4"/>
  <c r="G45" i="4"/>
  <c r="G46" i="4"/>
  <c r="G47" i="4"/>
  <c r="G48" i="4"/>
  <c r="G37" i="4"/>
  <c r="G38" i="4"/>
  <c r="G39" i="4"/>
  <c r="G34" i="20"/>
  <c r="F46" i="22"/>
  <c r="E46" i="22"/>
  <c r="D46" i="22"/>
  <c r="G45" i="22"/>
  <c r="G44" i="22"/>
  <c r="G43" i="22"/>
  <c r="G42" i="22"/>
  <c r="G41" i="22"/>
  <c r="G40" i="22"/>
  <c r="G39" i="22"/>
  <c r="G38" i="22"/>
  <c r="G37" i="22"/>
  <c r="G36" i="22"/>
  <c r="G35" i="22"/>
  <c r="G34" i="22"/>
  <c r="F29" i="22"/>
  <c r="E29" i="22"/>
  <c r="D29" i="22"/>
  <c r="C29" i="22"/>
  <c r="G28" i="22"/>
  <c r="G27" i="22"/>
  <c r="G26" i="22"/>
  <c r="G25" i="22"/>
  <c r="G24" i="22"/>
  <c r="G23" i="22"/>
  <c r="G22" i="22"/>
  <c r="G20" i="22"/>
  <c r="G19" i="22"/>
  <c r="G18" i="22"/>
  <c r="G17" i="22"/>
  <c r="G16" i="22"/>
  <c r="G15" i="22"/>
  <c r="G14" i="22"/>
  <c r="G13" i="22"/>
  <c r="G12" i="22"/>
  <c r="G11" i="22"/>
  <c r="G10" i="22"/>
  <c r="G9" i="22"/>
  <c r="F43" i="20"/>
  <c r="E43" i="20"/>
  <c r="D43" i="20"/>
  <c r="G42" i="20"/>
  <c r="G41" i="20"/>
  <c r="G37" i="20"/>
  <c r="G36" i="20"/>
  <c r="G35" i="20"/>
  <c r="G33" i="20"/>
  <c r="G32" i="20"/>
  <c r="G31" i="20"/>
  <c r="F26" i="20"/>
  <c r="E26" i="20"/>
  <c r="D26" i="20"/>
  <c r="C26" i="20"/>
  <c r="C45" i="20"/>
  <c r="G25" i="20"/>
  <c r="G24" i="20"/>
  <c r="G23" i="20"/>
  <c r="G19" i="20"/>
  <c r="G18" i="20"/>
  <c r="G17" i="20"/>
  <c r="G16" i="20"/>
  <c r="G15" i="20"/>
  <c r="G14" i="20"/>
  <c r="G13" i="20"/>
  <c r="G12" i="20"/>
  <c r="G11" i="20"/>
  <c r="G10" i="20"/>
  <c r="G9" i="20"/>
  <c r="F42" i="18"/>
  <c r="E42" i="18"/>
  <c r="D42" i="18"/>
  <c r="G41" i="18"/>
  <c r="G40" i="18"/>
  <c r="G39" i="18"/>
  <c r="G35" i="18"/>
  <c r="G34" i="18"/>
  <c r="G33" i="18"/>
  <c r="G32" i="18"/>
  <c r="G31" i="18"/>
  <c r="G30" i="18"/>
  <c r="F25" i="18"/>
  <c r="E25" i="18"/>
  <c r="D25" i="18"/>
  <c r="C25" i="18"/>
  <c r="C44" i="18" s="1"/>
  <c r="G24" i="18"/>
  <c r="G23" i="18"/>
  <c r="G22" i="18"/>
  <c r="G21" i="18"/>
  <c r="G19" i="18"/>
  <c r="G18" i="18"/>
  <c r="G17" i="18"/>
  <c r="G16" i="18"/>
  <c r="G15" i="18"/>
  <c r="G14" i="18"/>
  <c r="G13" i="18"/>
  <c r="G12" i="18"/>
  <c r="G11" i="18"/>
  <c r="G10" i="18"/>
  <c r="G9" i="18"/>
  <c r="E48" i="22"/>
  <c r="E56" i="10"/>
  <c r="G41" i="10"/>
  <c r="G38" i="10"/>
  <c r="D56" i="10"/>
  <c r="G30" i="10"/>
  <c r="G29" i="10"/>
  <c r="G28" i="10"/>
  <c r="G27" i="10"/>
  <c r="G26" i="10"/>
  <c r="G25" i="10"/>
  <c r="G24" i="10"/>
  <c r="G23" i="10"/>
  <c r="G19" i="10"/>
  <c r="G18" i="10"/>
  <c r="G17" i="10"/>
  <c r="G16" i="10"/>
  <c r="G15" i="10"/>
  <c r="G13" i="10"/>
  <c r="G11" i="10"/>
  <c r="G10" i="10"/>
  <c r="G9" i="10"/>
  <c r="F51" i="7"/>
  <c r="E51" i="7"/>
  <c r="G38" i="7"/>
  <c r="G35" i="7"/>
  <c r="D51" i="7"/>
  <c r="G12" i="7"/>
  <c r="G10" i="7"/>
  <c r="G9" i="7"/>
  <c r="E51" i="6"/>
  <c r="G37" i="6"/>
  <c r="G35" i="6"/>
  <c r="G34" i="6"/>
  <c r="G33" i="6"/>
  <c r="F51" i="6"/>
  <c r="G11" i="6"/>
  <c r="G54" i="4"/>
  <c r="G36" i="4"/>
  <c r="G57" i="4" l="1"/>
  <c r="E59" i="4"/>
  <c r="G51" i="7"/>
  <c r="G28" i="6"/>
  <c r="D59" i="4"/>
  <c r="C59" i="4"/>
  <c r="G59" i="4" s="1"/>
  <c r="G49" i="7"/>
  <c r="G54" i="10"/>
  <c r="G32" i="10"/>
  <c r="C48" i="22"/>
  <c r="G49" i="6"/>
  <c r="G29" i="7"/>
  <c r="F45" i="20"/>
  <c r="D48" i="22"/>
  <c r="G46" i="22"/>
  <c r="F48" i="22"/>
  <c r="E45" i="20"/>
  <c r="F56" i="10"/>
  <c r="E44" i="18"/>
  <c r="F44" i="18"/>
  <c r="G43" i="20"/>
  <c r="D45" i="20"/>
  <c r="G26" i="20"/>
  <c r="G42" i="18"/>
  <c r="D44" i="18"/>
  <c r="G29" i="22"/>
  <c r="G25" i="18"/>
  <c r="C56" i="10"/>
  <c r="C51" i="6"/>
  <c r="G51" i="6" l="1"/>
  <c r="G48" i="22"/>
  <c r="G56" i="10"/>
  <c r="G45" i="20"/>
  <c r="G44" i="18"/>
</calcChain>
</file>

<file path=xl/sharedStrings.xml><?xml version="1.0" encoding="utf-8"?>
<sst xmlns="http://schemas.openxmlformats.org/spreadsheetml/2006/main" count="714" uniqueCount="314">
  <si>
    <t>SAÉ 2.01</t>
  </si>
  <si>
    <t>SAÉ 2.02</t>
  </si>
  <si>
    <t>SAÉ 2.03</t>
  </si>
  <si>
    <t>SAÉ 2.04</t>
  </si>
  <si>
    <t>R2.03</t>
  </si>
  <si>
    <t>R2.04</t>
  </si>
  <si>
    <t>R2.05</t>
  </si>
  <si>
    <t>R2.06</t>
  </si>
  <si>
    <t>R2.07</t>
  </si>
  <si>
    <t>R2.08</t>
  </si>
  <si>
    <t>R2.09</t>
  </si>
  <si>
    <t>R2.10</t>
  </si>
  <si>
    <t>R1.03</t>
  </si>
  <si>
    <t>R1.04</t>
  </si>
  <si>
    <t>R1.05</t>
  </si>
  <si>
    <t>R1.06</t>
  </si>
  <si>
    <t>R1.07</t>
  </si>
  <si>
    <t>R1.08</t>
  </si>
  <si>
    <t>R1.09</t>
  </si>
  <si>
    <t>R1.10</t>
  </si>
  <si>
    <t>R1.11</t>
  </si>
  <si>
    <t>R2.11</t>
  </si>
  <si>
    <t>R2.12</t>
  </si>
  <si>
    <t>Portfolio</t>
  </si>
  <si>
    <t>SEMESTRE 3</t>
  </si>
  <si>
    <t>SEMESTRE 4</t>
  </si>
  <si>
    <t>MAQUETTE PÉDAGOGIQUE</t>
  </si>
  <si>
    <t>BUT GEA - 1ERE ANNEE</t>
  </si>
  <si>
    <t>SEMESTRE 1</t>
  </si>
  <si>
    <t>Code</t>
  </si>
  <si>
    <t>Nom</t>
    <phoneticPr fontId="0" type="noConversion"/>
  </si>
  <si>
    <t>Volume horaire</t>
    <phoneticPr fontId="0" type="noConversion"/>
  </si>
  <si>
    <t>CM</t>
    <phoneticPr fontId="0" type="noConversion"/>
  </si>
  <si>
    <t>TD</t>
    <phoneticPr fontId="0" type="noConversion"/>
  </si>
  <si>
    <t>TP</t>
    <phoneticPr fontId="0" type="noConversion"/>
  </si>
  <si>
    <t>Projet</t>
    <phoneticPr fontId="0" type="noConversion"/>
  </si>
  <si>
    <t>Total</t>
    <phoneticPr fontId="0" type="noConversion"/>
  </si>
  <si>
    <t>Situer une organisation dans son environnement</t>
  </si>
  <si>
    <t>Mettre en œuvre une organisation comptable et fiscale</t>
  </si>
  <si>
    <t>Construire une posture professionnelle</t>
  </si>
  <si>
    <t>Portfolio</t>
    <phoneticPr fontId="0" type="noConversion"/>
  </si>
  <si>
    <t>R1.01</t>
  </si>
  <si>
    <t>Environnement économique</t>
  </si>
  <si>
    <t>R1.02</t>
  </si>
  <si>
    <t>Environnement juridique</t>
  </si>
  <si>
    <t>Ressources humaines</t>
  </si>
  <si>
    <t>Management d'activités</t>
  </si>
  <si>
    <t>Environnement sociologique</t>
  </si>
  <si>
    <t>Fiscalité</t>
  </si>
  <si>
    <t>Comptabilité</t>
  </si>
  <si>
    <t>Outils mathématiques de gestion</t>
  </si>
  <si>
    <t>Outils numériques de gestion</t>
  </si>
  <si>
    <t>Finance</t>
  </si>
  <si>
    <t>Gestion de projet</t>
  </si>
  <si>
    <t>R1.12</t>
  </si>
  <si>
    <t>Psychologie sociale</t>
  </si>
  <si>
    <t>R1.13</t>
  </si>
  <si>
    <t>Expression communication et culture générale</t>
  </si>
  <si>
    <t>R1.14</t>
  </si>
  <si>
    <t>Anglais appliqué aux affaires</t>
  </si>
  <si>
    <t>R1.15</t>
  </si>
  <si>
    <t>PPP</t>
  </si>
  <si>
    <t>LV2 appliquée aux affaires</t>
  </si>
  <si>
    <t>Outils numériques de communication</t>
  </si>
  <si>
    <t>Aide aux apprentissages et à la réussite</t>
  </si>
  <si>
    <t>Totaux</t>
    <phoneticPr fontId="0" type="noConversion"/>
  </si>
  <si>
    <t>Totaux hors projet</t>
  </si>
  <si>
    <t>SEMESTRE 2</t>
  </si>
  <si>
    <t>Stage</t>
  </si>
  <si>
    <t>R2.01</t>
  </si>
  <si>
    <t>R2.02</t>
  </si>
  <si>
    <t xml:space="preserve">Contrôle de gestion </t>
  </si>
  <si>
    <t>Culture communicationnelle et informationnelle : Expression/Communication et culture générale</t>
  </si>
  <si>
    <t>R2.13</t>
  </si>
  <si>
    <t>Culture communicationnelle et informationnelle : Anglais appliqué aux affaires</t>
  </si>
  <si>
    <t>R2.14</t>
  </si>
  <si>
    <t>Bilan annuel</t>
    <phoneticPr fontId="0" type="noConversion"/>
  </si>
  <si>
    <t>BUT GEA - PARCOURS GC2F</t>
  </si>
  <si>
    <t>Contribuer au développement ou à la création d'une organisation</t>
  </si>
  <si>
    <t xml:space="preserve"> Établir le diagnostic financier d’une entreprise après avoir procédé à l'analyse des comptes annuels</t>
  </si>
  <si>
    <t>R3.01</t>
  </si>
  <si>
    <t>R3.02</t>
  </si>
  <si>
    <t>R3.03</t>
  </si>
  <si>
    <t>R3.04</t>
  </si>
  <si>
    <t>R3.05</t>
  </si>
  <si>
    <t>Traitement numérique des données (logiciels métiers)</t>
  </si>
  <si>
    <t>R3.06</t>
  </si>
  <si>
    <t>Contrôle de gestion</t>
  </si>
  <si>
    <t>R3.07</t>
  </si>
  <si>
    <t>R3.08</t>
  </si>
  <si>
    <t>Expression/Communication et Culture Générale
dans Culture Communicationnelle et Informationnelle</t>
  </si>
  <si>
    <t>R3.09</t>
  </si>
  <si>
    <t>Anglais des affaires
dans Culture Communicationnelle et Informationnelle</t>
  </si>
  <si>
    <t>R3.10</t>
  </si>
  <si>
    <t>PPP S3</t>
  </si>
  <si>
    <t>R3.31</t>
  </si>
  <si>
    <t>R3GC2F.11</t>
  </si>
  <si>
    <t>R3GC2F.12</t>
  </si>
  <si>
    <t>Comptabilité : Techniques de base de comptabilité approfondie et de révision comptable</t>
  </si>
  <si>
    <t>R3GC2F.13</t>
  </si>
  <si>
    <t>Finance : Diagnostic financier approfondi et prévision du BFRE</t>
  </si>
  <si>
    <t xml:space="preserve"> Participer, dans le respect des contraintes réglementaires et dans une démarche de gouvernance durable à la création ou au développement d'une organisation</t>
  </si>
  <si>
    <t xml:space="preserve"> Analyser la fiabilité d’un projet de reprise d’entreprise</t>
  </si>
  <si>
    <t>Évaluations entreprises</t>
  </si>
  <si>
    <t>R4.01</t>
  </si>
  <si>
    <t>Environnement économique international</t>
  </si>
  <si>
    <t>R4.02</t>
  </si>
  <si>
    <t>R4.03</t>
  </si>
  <si>
    <t>R4.04</t>
  </si>
  <si>
    <t>Traitement numérique des données</t>
  </si>
  <si>
    <t>R4.05</t>
  </si>
  <si>
    <t>R4.06</t>
  </si>
  <si>
    <t>R4.07</t>
  </si>
  <si>
    <t>PPP S4</t>
  </si>
  <si>
    <t>R4.31</t>
  </si>
  <si>
    <t>R4GC2F.08</t>
  </si>
  <si>
    <t>Fiscalité : Imposition du Résultat des Entreprises soumises à l'IS</t>
  </si>
  <si>
    <t>R4GC2F.09</t>
  </si>
  <si>
    <t>R4GC2F.10</t>
  </si>
  <si>
    <t>Contrôle de gestion : Gestion budgétaire</t>
  </si>
  <si>
    <t>R4GC2F.11</t>
  </si>
  <si>
    <t>Finance : politique de financement</t>
  </si>
  <si>
    <t>BUT GEA - PARCOURS GEMA</t>
  </si>
  <si>
    <t xml:space="preserve"> De la recherche de l'idée à la création d'activité à l'aide d'un Business Model</t>
  </si>
  <si>
    <t>R3GEMA.11</t>
  </si>
  <si>
    <t>Environnement Juridique : Droit et entrepreneuriat</t>
  </si>
  <si>
    <t>R3GEMA.12</t>
  </si>
  <si>
    <t>Outils et pilotage de l'organisation : Financement des activités</t>
  </si>
  <si>
    <t>R3GEMA.13</t>
  </si>
  <si>
    <t>Management d'activités : Management opérationnel</t>
  </si>
  <si>
    <t>R3GEMA.14</t>
  </si>
  <si>
    <t>Management d'activités : Business Model</t>
  </si>
  <si>
    <t xml:space="preserve"> Construire un business plan pour vérifier la faisabilité d'une nouvelle activité</t>
  </si>
  <si>
    <t>R4GEMA.08</t>
  </si>
  <si>
    <t>Outils et pilotage de l'organisation : Business Plan</t>
  </si>
  <si>
    <t>R4GEMA.09</t>
  </si>
  <si>
    <t>Management d'activités : Marketing Opérationnel et techniques de négociation</t>
  </si>
  <si>
    <t>R4GEMA.10</t>
  </si>
  <si>
    <t>Management d'activités : Management opérationnel approfondi</t>
  </si>
  <si>
    <t>BUT GEA - PARCOURS GPRH</t>
  </si>
  <si>
    <t xml:space="preserve"> S’assurer de la conformité du suivi individuel du salarié</t>
  </si>
  <si>
    <t>Contribuer à la mise en œuvre des outils RH</t>
  </si>
  <si>
    <t>R3GPRH.11</t>
  </si>
  <si>
    <t>RH : Gestion administrative individuelle des contrats</t>
  </si>
  <si>
    <t>R3GPRH.12</t>
  </si>
  <si>
    <t>RH : Pratique de la paie</t>
  </si>
  <si>
    <t>R3GPRH.13</t>
  </si>
  <si>
    <t>Environnement juridique : Droit de la fonction publique</t>
  </si>
  <si>
    <t>R3GPRH.14</t>
  </si>
  <si>
    <t>RH : Gestion des Emplois et des Parcours Professionnels</t>
  </si>
  <si>
    <t>R3GPRH.15</t>
  </si>
  <si>
    <t>RH : Pratique du recrutement</t>
  </si>
  <si>
    <t>R3GPRH.16</t>
  </si>
  <si>
    <t>RH : Gestion de la formation professionnelle</t>
  </si>
  <si>
    <t>Dialoguer avec les représentants du personnel et les managers</t>
  </si>
  <si>
    <t>R4GPRH.08</t>
  </si>
  <si>
    <t>RH : Dialogue social</t>
  </si>
  <si>
    <t>R4GPRH.09</t>
  </si>
  <si>
    <t>Environnement Juridique : Droit du travail approfondi - relations individuelles</t>
  </si>
  <si>
    <t>R4GPRH.10</t>
  </si>
  <si>
    <t>RH : Communication RH</t>
  </si>
  <si>
    <t>R4GPRH.11</t>
  </si>
  <si>
    <t>RH : E-GRH</t>
  </si>
  <si>
    <t>R4GPRH.12</t>
  </si>
  <si>
    <t>RH : Responsabilité sociale, santé au travail et QVCT</t>
  </si>
  <si>
    <t>SEMESTRE 5</t>
  </si>
  <si>
    <t>Transformation numérique de l'organisation</t>
  </si>
  <si>
    <t>Mettre en œuvre la reprise d'une entreprise</t>
  </si>
  <si>
    <t>Démarche Portfolio</t>
  </si>
  <si>
    <t>R5.01</t>
  </si>
  <si>
    <t>R5.02</t>
  </si>
  <si>
    <t>R5.03</t>
  </si>
  <si>
    <t>R5.04</t>
  </si>
  <si>
    <t xml:space="preserve">Traitement numérique des données </t>
  </si>
  <si>
    <t>R5.05</t>
  </si>
  <si>
    <t>R5.06</t>
  </si>
  <si>
    <t>R5.07</t>
  </si>
  <si>
    <t>Anglais appliqué aux affaires
dans Culture Communicationnelle et Informationnelle</t>
  </si>
  <si>
    <t>R5.08</t>
  </si>
  <si>
    <t>PPP  S5</t>
  </si>
  <si>
    <t>R5.GC2F.09</t>
  </si>
  <si>
    <t>Fiscalité : approfondissement TVA et IR</t>
  </si>
  <si>
    <t>R5.GC2F.10</t>
  </si>
  <si>
    <t>Comptabilité : Techniques particulières de comptabilité approfondie et de révision comptable</t>
  </si>
  <si>
    <t>R5.GC2F.11</t>
  </si>
  <si>
    <t>R5.GC2F.12</t>
  </si>
  <si>
    <t>Finance : Gestion de trésorerie et gestion de portefeuille</t>
  </si>
  <si>
    <t>SEMESTRE 6</t>
  </si>
  <si>
    <t>Accompagner le développement de l'entreprise</t>
  </si>
  <si>
    <t>R6.01</t>
  </si>
  <si>
    <t>R6.02</t>
  </si>
  <si>
    <t>R6.03</t>
  </si>
  <si>
    <t>R6.04</t>
  </si>
  <si>
    <t>R6.05</t>
  </si>
  <si>
    <t>R6.06</t>
  </si>
  <si>
    <t xml:space="preserve">PPP </t>
  </si>
  <si>
    <t>R6.GC2F.07</t>
  </si>
  <si>
    <t xml:space="preserve">Fiscalité : Imposition du patrimoine et contrôle fiscal </t>
  </si>
  <si>
    <t>R6.GC2F.08</t>
  </si>
  <si>
    <t>Comptabilité : Techniques particulières de comptabilité approfondie et règles de comptabilisation des administrations et associations</t>
  </si>
  <si>
    <t>R6.GC2F.09</t>
  </si>
  <si>
    <t>Contrôle de gestion : Méthode des coûts cibles et tableaux de bord</t>
  </si>
  <si>
    <t>Nom</t>
  </si>
  <si>
    <t>Assurer l'encadrement optimal d'une équipe</t>
  </si>
  <si>
    <t>Manager l'activité dans le respect du cadrage</t>
  </si>
  <si>
    <t>R5.GEMA.09</t>
  </si>
  <si>
    <t>Environnement juridique : droit de la concurrence et de la consommation</t>
  </si>
  <si>
    <t>R5.GEMA.10</t>
  </si>
  <si>
    <t>Outils et pilotage de l'organisation : outils de gestion du manager</t>
  </si>
  <si>
    <t>R5.GEMA.11</t>
  </si>
  <si>
    <t>Management d'activités : management des équipes</t>
  </si>
  <si>
    <t>R5.GEMA.12</t>
  </si>
  <si>
    <t>Management d'activités : management des relations commerciales</t>
  </si>
  <si>
    <t>Accompagner le changement</t>
  </si>
  <si>
    <t>Piloter l'e-réputation d'une organisation</t>
  </si>
  <si>
    <t xml:space="preserve">Environnement économique </t>
  </si>
  <si>
    <t>R6.GEMA.07</t>
  </si>
  <si>
    <t>Management d'activités : management de l'innovation</t>
  </si>
  <si>
    <t>R6.GEMA.08</t>
  </si>
  <si>
    <t>Management d'activités : communication corporate et e-réputation</t>
  </si>
  <si>
    <t>Optimiser les processus administratifs RH dans une organisation</t>
  </si>
  <si>
    <t>Optimiser une politique de développement des compétences</t>
  </si>
  <si>
    <t xml:space="preserve">Environnement juridique </t>
  </si>
  <si>
    <t>Expression/communication et culture générale dans Culture communicationnelle et informationnelle</t>
  </si>
  <si>
    <t>Anglais appliqué aux affaires dans culture communicationnelle et informationnelle</t>
  </si>
  <si>
    <t>Projet Personnel et Professionnel</t>
  </si>
  <si>
    <t>R5.GPRH.09</t>
  </si>
  <si>
    <t>Ressources humaines : Gestion administrative collective</t>
  </si>
  <si>
    <t>R5.GPRH.10</t>
  </si>
  <si>
    <t>Ressources humaines : Gestion de la paie approfondie</t>
  </si>
  <si>
    <t>R5.GPRH.11</t>
  </si>
  <si>
    <t>Ressources humaines : Politiques de rémunération</t>
  </si>
  <si>
    <t>R5.GPRH.12</t>
  </si>
  <si>
    <t>Environnement juridique : droit du travail approfondi - relations collectives</t>
  </si>
  <si>
    <t>R5.GPRH.13</t>
  </si>
  <si>
    <t>Ressources humaines : Pilotage social et performance sociale</t>
  </si>
  <si>
    <t>R5.GPRH.14</t>
  </si>
  <si>
    <t>Ressources humaines : Gestion des compétences approfondie et des talents</t>
  </si>
  <si>
    <t>R5.GPRH.15</t>
  </si>
  <si>
    <t>Ressources humaines : Gestion du recrutement approfondie</t>
  </si>
  <si>
    <t>Proposer une politique RH dans le cadre d'une évaluation du périmètre de l'entreprise</t>
  </si>
  <si>
    <t>R6.GPRH.07</t>
  </si>
  <si>
    <t>Contrôle de gestion : gestion de la masse salariale</t>
  </si>
  <si>
    <t>R6.GPRH.08</t>
  </si>
  <si>
    <t>Ressources humaines : optimisation des dispositifs de responsabilité sociale et de QVCT</t>
  </si>
  <si>
    <t>R6.GPRH.09</t>
  </si>
  <si>
    <t>Ressources humaines : marketing RH et marque employeur</t>
  </si>
  <si>
    <t>Évaluations entreprises + ATELIER DOSSIER PRO FIN BUT2</t>
  </si>
  <si>
    <t>Évaluations entreprises + Atelier Dossier PRO fin BUT2</t>
  </si>
  <si>
    <t>Identifier l'impact des décisions de gestion sur la performance de l'organisation</t>
  </si>
  <si>
    <t>Contribuer à la gestion d'une organisation en fonction de ses besoins</t>
  </si>
  <si>
    <t>Évaluations entreprises + ateliers mémoire + ateliers écriture</t>
  </si>
  <si>
    <t>Alternance GC2F + ateliers d'écriture + ateliers mémoire</t>
  </si>
  <si>
    <t>Évaluations entreprises + ateliers d'écriture + ateliers mémoire</t>
  </si>
  <si>
    <t>Alternance GEMA + ateliers mémoire + ateliers d'écriture</t>
  </si>
  <si>
    <t>Évaluations entreprises +  Ateliers mémoire + Ateliers écriture</t>
  </si>
  <si>
    <t>Alternance GPRH + ateliers mémoire + ateliers écritures</t>
  </si>
  <si>
    <t>Année universitaire 2025-26</t>
  </si>
  <si>
    <t>SAÉ 1.01</t>
  </si>
  <si>
    <t>SAÉ 1.02</t>
  </si>
  <si>
    <t>SAÉ 1.03</t>
  </si>
  <si>
    <t xml:space="preserve">SAÉ 3.01 </t>
  </si>
  <si>
    <t>SAÉ3 GC2F.02</t>
  </si>
  <si>
    <t>SAÉ Alternance</t>
  </si>
  <si>
    <t>SAÉ 4.01</t>
  </si>
  <si>
    <t>SAÉ4 GC2F.02</t>
  </si>
  <si>
    <t>SAÉ3 GEMA.02</t>
  </si>
  <si>
    <t>SAÉ4 GEMA.02</t>
  </si>
  <si>
    <t>SAÉ3 GPRH.02</t>
  </si>
  <si>
    <t>SAÉ3 GPRH.03</t>
  </si>
  <si>
    <t>SAÉ4 GPRH.02</t>
  </si>
  <si>
    <t>SAÉ 5.01</t>
  </si>
  <si>
    <t>SAÉ 5.GC2F.02</t>
  </si>
  <si>
    <t>SAÉ Portofio</t>
  </si>
  <si>
    <t>SAÉ6. GC2F.01</t>
  </si>
  <si>
    <t>SAÉ  AlternanceGC2F.</t>
  </si>
  <si>
    <t>SAÉ Portfolio</t>
  </si>
  <si>
    <t xml:space="preserve">SAÉ 5.01 </t>
  </si>
  <si>
    <t>SAÉ5. GEMA.02</t>
  </si>
  <si>
    <t>SAÉ5. GEMA.03</t>
  </si>
  <si>
    <t>SAÉ 6.GEMA.01</t>
  </si>
  <si>
    <t>SAÉ 6.GEMA.02</t>
  </si>
  <si>
    <t>SAÉ Alternance GEMA</t>
  </si>
  <si>
    <t>SAÉ 5.GPRH.02</t>
  </si>
  <si>
    <t>SAÉ 5.GPRH.03</t>
  </si>
  <si>
    <t>SAÉ PORTFOLIO</t>
  </si>
  <si>
    <t>SAÉ 6.GPRH.01</t>
  </si>
  <si>
    <t>SAÉ Alternance GPRH</t>
  </si>
  <si>
    <t>Évaluations en entreprises</t>
  </si>
  <si>
    <t>Fiscalité : Imposition du Résultat des Entreprises relÉvant de l'IR dans la catégorie des BIC</t>
  </si>
  <si>
    <t>Contrôle de gestion : Évaluation des résultats et des performances</t>
  </si>
  <si>
    <t>Année universitaire 2026-27</t>
  </si>
  <si>
    <t>Document validé en conseil de département GEA le 04/03/2025  et en conseil d'IUT le 18/03/25</t>
  </si>
  <si>
    <t xml:space="preserve">Modification par rapport </t>
  </si>
  <si>
    <t>à l'année précédente</t>
  </si>
  <si>
    <t>+4h CM et -2h TD</t>
  </si>
  <si>
    <t>+2h TD</t>
  </si>
  <si>
    <t>+4h CM et -4h TD</t>
  </si>
  <si>
    <t>+2h CM et -2h TD</t>
  </si>
  <si>
    <t>SDR (TP)</t>
  </si>
  <si>
    <t>-2h CM et +2h TD</t>
  </si>
  <si>
    <t>-4h CM et +2h TD</t>
  </si>
  <si>
    <t>-2h TD</t>
  </si>
  <si>
    <t>+6h TD et -8h TP</t>
  </si>
  <si>
    <t>+2h TD - 6h TP</t>
  </si>
  <si>
    <t>-2h CM et +6h TP</t>
  </si>
  <si>
    <t>+1h TD</t>
  </si>
  <si>
    <t>-1h TD</t>
  </si>
  <si>
    <t>+3h TD et -4h TD</t>
  </si>
  <si>
    <t>+4h TD</t>
  </si>
  <si>
    <t>+4h TD -4h TP</t>
  </si>
  <si>
    <t>AUCUN CHANGEMENT</t>
  </si>
  <si>
    <t>-2h CM et +6 TP</t>
  </si>
  <si>
    <t xml:space="preserve">MODIFICATIONS N'IMPACTANT PAS LA CELLULE APOGEE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</si>
</sst>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Verdana"/>
    </font>
    <font>
      <sz val="8"/>
      <name val="Verdana"/>
      <family val="2"/>
    </font>
    <font>
      <sz val="10"/>
      <name val="Verdana"/>
      <family val="2"/>
    </font>
    <font>
      <sz val="12"/>
      <name val="Garamond"/>
      <family val="1"/>
    </font>
    <font>
      <sz val="10"/>
      <color rgb="FFFF0000"/>
      <name val="Verdana"/>
      <family val="2"/>
    </font>
    <font>
      <sz val="14"/>
      <name val="Garamond"/>
      <family val="2"/>
    </font>
    <font>
      <sz val="14"/>
      <color theme="1"/>
      <name val="Garamond"/>
      <family val="2"/>
    </font>
    <font>
      <sz val="14"/>
      <color rgb="FFFF0000"/>
      <name val="Garamond"/>
      <family val="2"/>
    </font>
    <font>
      <b/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rgb="FFFF0000"/>
      <name val="Calibri"/>
      <family val="2"/>
      <scheme val="minor"/>
    </font>
    <font>
      <sz val="14"/>
      <name val="Calibri"/>
      <family val="2"/>
      <scheme val="minor"/>
    </font>
    <font>
      <sz val="12"/>
      <color rgb="FFFF0000"/>
      <name val="Garamond"/>
      <family val="1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</fills>
  <borders count="6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13">
    <xf numFmtId="0" fontId="0" fillId="0" borderId="0" xfId="0"/>
    <xf numFmtId="0" fontId="3" fillId="0" borderId="17" xfId="0" applyFont="1" applyBorder="1" applyAlignment="1">
      <alignment horizontal="center" vertical="center"/>
    </xf>
    <xf numFmtId="0" fontId="2" fillId="0" borderId="0" xfId="0" applyFont="1" applyFill="1" applyBorder="1"/>
    <xf numFmtId="0" fontId="2" fillId="0" borderId="0" xfId="0" applyFont="1" applyFill="1"/>
    <xf numFmtId="0" fontId="4" fillId="0" borderId="0" xfId="0" applyFont="1" applyFill="1" applyAlignment="1">
      <alignment vertical="center"/>
    </xf>
    <xf numFmtId="0" fontId="4" fillId="0" borderId="0" xfId="0" applyFont="1" applyFill="1"/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5" fillId="0" borderId="10" xfId="0" applyFont="1" applyFill="1" applyBorder="1" applyAlignment="1">
      <alignment horizontal="center" vertical="center"/>
    </xf>
    <xf numFmtId="0" fontId="5" fillId="0" borderId="23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26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6" fillId="0" borderId="44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/>
    </xf>
    <xf numFmtId="0" fontId="5" fillId="0" borderId="31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/>
    </xf>
    <xf numFmtId="0" fontId="5" fillId="0" borderId="21" xfId="0" applyFont="1" applyFill="1" applyBorder="1" applyAlignment="1">
      <alignment horizontal="center" vertical="center"/>
    </xf>
    <xf numFmtId="0" fontId="6" fillId="0" borderId="30" xfId="0" applyFont="1" applyFill="1" applyBorder="1" applyAlignment="1">
      <alignment horizontal="center" vertical="center"/>
    </xf>
    <xf numFmtId="0" fontId="6" fillId="0" borderId="34" xfId="0" applyFont="1" applyFill="1" applyBorder="1" applyAlignment="1">
      <alignment horizontal="center" vertical="center"/>
    </xf>
    <xf numFmtId="0" fontId="6" fillId="0" borderId="40" xfId="0" applyFont="1" applyFill="1" applyBorder="1" applyAlignment="1">
      <alignment horizontal="center" vertical="center"/>
    </xf>
    <xf numFmtId="0" fontId="6" fillId="0" borderId="50" xfId="0" applyFont="1" applyFill="1" applyBorder="1" applyAlignment="1">
      <alignment horizontal="center" vertical="center"/>
    </xf>
    <xf numFmtId="0" fontId="6" fillId="0" borderId="51" xfId="0" applyFont="1" applyFill="1" applyBorder="1" applyAlignment="1">
      <alignment horizontal="center" vertical="center"/>
    </xf>
    <xf numFmtId="0" fontId="6" fillId="0" borderId="52" xfId="0" applyFont="1" applyFill="1" applyBorder="1" applyAlignment="1">
      <alignment horizontal="center" vertical="center"/>
    </xf>
    <xf numFmtId="0" fontId="6" fillId="0" borderId="53" xfId="0" applyFont="1" applyFill="1" applyBorder="1" applyAlignment="1">
      <alignment horizontal="center" vertical="center"/>
    </xf>
    <xf numFmtId="0" fontId="6" fillId="0" borderId="46" xfId="0" applyFont="1" applyFill="1" applyBorder="1" applyAlignment="1">
      <alignment horizontal="center" vertical="center"/>
    </xf>
    <xf numFmtId="0" fontId="6" fillId="0" borderId="29" xfId="0" applyFont="1" applyFill="1" applyBorder="1" applyAlignment="1">
      <alignment horizontal="center" vertical="center"/>
    </xf>
    <xf numFmtId="0" fontId="6" fillId="0" borderId="54" xfId="0" applyFont="1" applyFill="1" applyBorder="1" applyAlignment="1">
      <alignment horizontal="center" vertical="center"/>
    </xf>
    <xf numFmtId="0" fontId="6" fillId="0" borderId="55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0" fontId="6" fillId="0" borderId="56" xfId="0" applyFont="1" applyFill="1" applyBorder="1" applyAlignment="1">
      <alignment horizontal="center" vertical="center"/>
    </xf>
    <xf numFmtId="0" fontId="6" fillId="0" borderId="57" xfId="0" applyFont="1" applyFill="1" applyBorder="1" applyAlignment="1">
      <alignment horizontal="center" vertical="center"/>
    </xf>
    <xf numFmtId="0" fontId="5" fillId="0" borderId="58" xfId="0" applyFont="1" applyFill="1" applyBorder="1" applyAlignment="1">
      <alignment horizontal="center" vertical="center"/>
    </xf>
    <xf numFmtId="0" fontId="5" fillId="0" borderId="52" xfId="0" applyFont="1" applyFill="1" applyBorder="1" applyAlignment="1">
      <alignment horizontal="center" vertical="center" wrapText="1"/>
    </xf>
    <xf numFmtId="0" fontId="6" fillId="0" borderId="59" xfId="0" applyFont="1" applyFill="1" applyBorder="1" applyAlignment="1">
      <alignment horizontal="center" vertical="center"/>
    </xf>
    <xf numFmtId="0" fontId="5" fillId="0" borderId="52" xfId="0" applyFont="1" applyFill="1" applyBorder="1" applyAlignment="1">
      <alignment horizontal="center" vertical="center"/>
    </xf>
    <xf numFmtId="0" fontId="5" fillId="0" borderId="53" xfId="0" applyFont="1" applyFill="1" applyBorder="1" applyAlignment="1">
      <alignment horizontal="center" vertical="center"/>
    </xf>
    <xf numFmtId="0" fontId="5" fillId="0" borderId="59" xfId="0" applyFont="1" applyFill="1" applyBorder="1" applyAlignment="1">
      <alignment horizontal="center" vertical="center"/>
    </xf>
    <xf numFmtId="0" fontId="5" fillId="0" borderId="51" xfId="0" applyFont="1" applyFill="1" applyBorder="1" applyAlignment="1">
      <alignment horizontal="center" vertical="center"/>
    </xf>
    <xf numFmtId="0" fontId="5" fillId="0" borderId="29" xfId="0" applyFont="1" applyFill="1" applyBorder="1" applyAlignment="1">
      <alignment horizontal="center" vertical="center" wrapText="1"/>
    </xf>
    <xf numFmtId="0" fontId="5" fillId="0" borderId="54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43" xfId="0" applyFont="1" applyFill="1" applyBorder="1" applyAlignment="1">
      <alignment horizontal="center" vertical="center"/>
    </xf>
    <xf numFmtId="0" fontId="3" fillId="0" borderId="34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42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30" xfId="0" applyFont="1" applyFill="1" applyBorder="1" applyAlignment="1">
      <alignment horizontal="center" vertical="center"/>
    </xf>
    <xf numFmtId="0" fontId="3" fillId="0" borderId="41" xfId="0" applyFont="1" applyBorder="1" applyAlignment="1">
      <alignment horizontal="center" vertical="center"/>
    </xf>
    <xf numFmtId="0" fontId="3" fillId="0" borderId="48" xfId="0" applyFont="1" applyFill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/>
    </xf>
    <xf numFmtId="0" fontId="3" fillId="0" borderId="41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62" xfId="0" applyFont="1" applyBorder="1" applyAlignment="1">
      <alignment horizontal="center" vertical="center"/>
    </xf>
    <xf numFmtId="0" fontId="3" fillId="0" borderId="44" xfId="0" applyFont="1" applyBorder="1" applyAlignment="1">
      <alignment horizontal="center" vertical="center"/>
    </xf>
    <xf numFmtId="0" fontId="3" fillId="0" borderId="44" xfId="0" applyFont="1" applyFill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3" fillId="0" borderId="51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3" fillId="0" borderId="59" xfId="0" applyFont="1" applyBorder="1" applyAlignment="1">
      <alignment horizontal="center" vertical="center"/>
    </xf>
    <xf numFmtId="0" fontId="3" fillId="0" borderId="53" xfId="0" applyFont="1" applyBorder="1" applyAlignment="1">
      <alignment horizontal="center" vertical="center"/>
    </xf>
    <xf numFmtId="0" fontId="3" fillId="0" borderId="63" xfId="0" applyFont="1" applyBorder="1" applyAlignment="1">
      <alignment horizontal="center" vertical="center"/>
    </xf>
    <xf numFmtId="0" fontId="3" fillId="0" borderId="52" xfId="0" applyFont="1" applyFill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center"/>
    </xf>
    <xf numFmtId="0" fontId="3" fillId="0" borderId="55" xfId="0" applyFont="1" applyFill="1" applyBorder="1" applyAlignment="1">
      <alignment horizontal="center" vertical="center"/>
    </xf>
    <xf numFmtId="0" fontId="3" fillId="0" borderId="64" xfId="0" applyFont="1" applyBorder="1" applyAlignment="1">
      <alignment horizontal="center" vertical="center"/>
    </xf>
    <xf numFmtId="0" fontId="3" fillId="0" borderId="54" xfId="0" applyFont="1" applyBorder="1" applyAlignment="1">
      <alignment horizontal="center" vertical="center"/>
    </xf>
    <xf numFmtId="0" fontId="3" fillId="0" borderId="54" xfId="0" applyFont="1" applyFill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3" fillId="2" borderId="61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3" fillId="2" borderId="27" xfId="0" applyFont="1" applyFill="1" applyBorder="1" applyAlignment="1">
      <alignment horizontal="center" vertical="center"/>
    </xf>
    <xf numFmtId="0" fontId="3" fillId="4" borderId="45" xfId="0" applyFont="1" applyFill="1" applyBorder="1" applyAlignment="1">
      <alignment horizontal="center" vertical="center"/>
    </xf>
    <xf numFmtId="0" fontId="3" fillId="0" borderId="29" xfId="0" applyFont="1" applyFill="1" applyBorder="1" applyAlignment="1">
      <alignment horizontal="center" vertical="center"/>
    </xf>
    <xf numFmtId="0" fontId="3" fillId="3" borderId="54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3" fillId="3" borderId="55" xfId="0" applyFont="1" applyFill="1" applyBorder="1" applyAlignment="1">
      <alignment horizontal="center" vertical="center"/>
    </xf>
    <xf numFmtId="0" fontId="3" fillId="0" borderId="37" xfId="0" applyFont="1" applyFill="1" applyBorder="1" applyAlignment="1">
      <alignment horizontal="center" vertical="center"/>
    </xf>
    <xf numFmtId="0" fontId="3" fillId="0" borderId="39" xfId="0" applyFont="1" applyFill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3" borderId="29" xfId="0" applyFont="1" applyFill="1" applyBorder="1" applyAlignment="1">
      <alignment horizontal="center" vertical="center"/>
    </xf>
    <xf numFmtId="0" fontId="3" fillId="0" borderId="5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4" borderId="17" xfId="0" applyFont="1" applyFill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4" borderId="16" xfId="0" applyFont="1" applyFill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49" xfId="0" applyFont="1" applyBorder="1" applyAlignment="1">
      <alignment horizontal="center" vertical="center"/>
    </xf>
    <xf numFmtId="0" fontId="3" fillId="4" borderId="41" xfId="0" applyFont="1" applyFill="1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4" borderId="52" xfId="0" applyFont="1" applyFill="1" applyBorder="1" applyAlignment="1">
      <alignment horizontal="center" vertical="center"/>
    </xf>
    <xf numFmtId="0" fontId="3" fillId="0" borderId="50" xfId="0" applyFont="1" applyBorder="1" applyAlignment="1">
      <alignment horizontal="center" vertical="center"/>
    </xf>
    <xf numFmtId="0" fontId="3" fillId="4" borderId="51" xfId="0" applyFont="1" applyFill="1" applyBorder="1" applyAlignment="1">
      <alignment horizontal="center" vertical="center"/>
    </xf>
    <xf numFmtId="0" fontId="3" fillId="4" borderId="53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4" borderId="42" xfId="0" applyFont="1" applyFill="1" applyBorder="1" applyAlignment="1">
      <alignment horizontal="center" vertical="center"/>
    </xf>
    <xf numFmtId="0" fontId="3" fillId="4" borderId="43" xfId="0" applyFont="1" applyFill="1" applyBorder="1" applyAlignment="1">
      <alignment horizontal="center" vertical="center"/>
    </xf>
    <xf numFmtId="0" fontId="3" fillId="4" borderId="26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/>
    </xf>
    <xf numFmtId="0" fontId="3" fillId="4" borderId="18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49" xfId="0" applyFont="1" applyFill="1" applyBorder="1" applyAlignment="1">
      <alignment horizontal="center" vertical="center"/>
    </xf>
    <xf numFmtId="0" fontId="3" fillId="0" borderId="65" xfId="0" applyFont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3" fillId="4" borderId="38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3" fillId="0" borderId="55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3" fillId="0" borderId="51" xfId="0" applyFont="1" applyFill="1" applyBorder="1" applyAlignment="1">
      <alignment horizontal="center" vertical="center"/>
    </xf>
    <xf numFmtId="0" fontId="3" fillId="0" borderId="59" xfId="0" applyFont="1" applyFill="1" applyBorder="1" applyAlignment="1">
      <alignment horizontal="center" vertical="center"/>
    </xf>
    <xf numFmtId="0" fontId="3" fillId="3" borderId="28" xfId="0" applyFont="1" applyFill="1" applyBorder="1" applyAlignment="1">
      <alignment horizontal="center" vertical="center"/>
    </xf>
    <xf numFmtId="0" fontId="3" fillId="3" borderId="52" xfId="0" applyFont="1" applyFill="1" applyBorder="1" applyAlignment="1">
      <alignment horizontal="center" vertical="center"/>
    </xf>
    <xf numFmtId="0" fontId="3" fillId="3" borderId="53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4" borderId="62" xfId="0" applyFont="1" applyFill="1" applyBorder="1" applyAlignment="1">
      <alignment horizontal="center" vertical="center"/>
    </xf>
    <xf numFmtId="0" fontId="3" fillId="4" borderId="44" xfId="0" applyFont="1" applyFill="1" applyBorder="1" applyAlignment="1">
      <alignment horizontal="center" vertical="center"/>
    </xf>
    <xf numFmtId="0" fontId="3" fillId="4" borderId="46" xfId="0" applyFont="1" applyFill="1" applyBorder="1" applyAlignment="1">
      <alignment horizontal="center" vertical="center"/>
    </xf>
    <xf numFmtId="0" fontId="3" fillId="3" borderId="51" xfId="0" applyFont="1" applyFill="1" applyBorder="1" applyAlignment="1">
      <alignment horizontal="center" vertical="center"/>
    </xf>
    <xf numFmtId="0" fontId="3" fillId="4" borderId="40" xfId="0" applyFont="1" applyFill="1" applyBorder="1" applyAlignment="1">
      <alignment horizontal="center" vertical="center"/>
    </xf>
    <xf numFmtId="0" fontId="3" fillId="4" borderId="50" xfId="0" applyFont="1" applyFill="1" applyBorder="1" applyAlignment="1">
      <alignment horizontal="center" vertical="center"/>
    </xf>
    <xf numFmtId="0" fontId="3" fillId="0" borderId="47" xfId="0" applyFont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4" borderId="30" xfId="0" applyFont="1" applyFill="1" applyBorder="1" applyAlignment="1">
      <alignment horizontal="center" vertical="center"/>
    </xf>
    <xf numFmtId="0" fontId="3" fillId="3" borderId="63" xfId="0" applyFont="1" applyFill="1" applyBorder="1" applyAlignment="1">
      <alignment horizontal="center" vertical="center"/>
    </xf>
    <xf numFmtId="0" fontId="3" fillId="0" borderId="56" xfId="0" applyFont="1" applyBorder="1" applyAlignment="1">
      <alignment horizontal="center" vertical="center"/>
    </xf>
    <xf numFmtId="0" fontId="3" fillId="0" borderId="58" xfId="0" applyFont="1" applyBorder="1" applyAlignment="1">
      <alignment horizontal="center" vertical="center"/>
    </xf>
    <xf numFmtId="0" fontId="3" fillId="0" borderId="66" xfId="0" applyFont="1" applyBorder="1" applyAlignment="1">
      <alignment horizontal="center" vertical="center"/>
    </xf>
    <xf numFmtId="0" fontId="3" fillId="0" borderId="57" xfId="0" applyFont="1" applyBorder="1" applyAlignment="1">
      <alignment horizontal="center" vertical="center"/>
    </xf>
    <xf numFmtId="0" fontId="3" fillId="0" borderId="67" xfId="0" applyFont="1" applyBorder="1" applyAlignment="1">
      <alignment horizontal="center" vertical="center"/>
    </xf>
    <xf numFmtId="0" fontId="3" fillId="3" borderId="6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51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center"/>
    </xf>
    <xf numFmtId="0" fontId="9" fillId="0" borderId="17" xfId="0" applyFont="1" applyFill="1" applyBorder="1" applyAlignment="1">
      <alignment horizontal="center" vertical="center"/>
    </xf>
    <xf numFmtId="0" fontId="9" fillId="0" borderId="30" xfId="0" applyFont="1" applyFill="1" applyBorder="1" applyAlignment="1">
      <alignment horizontal="center" vertical="center"/>
    </xf>
    <xf numFmtId="0" fontId="5" fillId="0" borderId="56" xfId="0" applyFont="1" applyFill="1" applyBorder="1" applyAlignment="1">
      <alignment horizontal="center" vertical="center" wrapText="1"/>
    </xf>
    <xf numFmtId="0" fontId="5" fillId="0" borderId="57" xfId="0" applyFont="1" applyFill="1" applyBorder="1" applyAlignment="1">
      <alignment horizontal="center" vertical="center" wrapText="1"/>
    </xf>
    <xf numFmtId="0" fontId="5" fillId="0" borderId="66" xfId="0" applyFont="1" applyFill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9" fillId="0" borderId="18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center"/>
    </xf>
    <xf numFmtId="0" fontId="10" fillId="0" borderId="17" xfId="0" applyFont="1" applyFill="1" applyBorder="1" applyAlignment="1">
      <alignment horizontal="center" vertical="center"/>
    </xf>
    <xf numFmtId="0" fontId="7" fillId="0" borderId="54" xfId="0" applyFont="1" applyFill="1" applyBorder="1" applyAlignment="1">
      <alignment horizontal="center" vertical="center"/>
    </xf>
    <xf numFmtId="0" fontId="4" fillId="0" borderId="0" xfId="0" quotePrefix="1" applyFont="1" applyFill="1" applyBorder="1"/>
    <xf numFmtId="0" fontId="7" fillId="0" borderId="52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/>
    </xf>
    <xf numFmtId="0" fontId="4" fillId="0" borderId="0" xfId="0" quotePrefix="1" applyFont="1" applyFill="1"/>
    <xf numFmtId="0" fontId="11" fillId="0" borderId="39" xfId="0" applyFont="1" applyFill="1" applyBorder="1" applyAlignment="1">
      <alignment horizontal="center" vertical="center"/>
    </xf>
    <xf numFmtId="0" fontId="11" fillId="0" borderId="49" xfId="0" applyFont="1" applyFill="1" applyBorder="1" applyAlignment="1">
      <alignment horizontal="center" vertical="center"/>
    </xf>
    <xf numFmtId="0" fontId="12" fillId="0" borderId="26" xfId="0" applyFont="1" applyFill="1" applyBorder="1" applyAlignment="1">
      <alignment horizontal="center" vertical="center"/>
    </xf>
    <xf numFmtId="0" fontId="12" fillId="0" borderId="27" xfId="0" applyFont="1" applyFill="1" applyBorder="1" applyAlignment="1">
      <alignment horizontal="center" vertical="center"/>
    </xf>
    <xf numFmtId="0" fontId="12" fillId="0" borderId="22" xfId="0" applyFont="1" applyBorder="1" applyAlignment="1">
      <alignment horizontal="center" vertical="center"/>
    </xf>
    <xf numFmtId="0" fontId="12" fillId="0" borderId="15" xfId="0" applyFont="1" applyFill="1" applyBorder="1" applyAlignment="1">
      <alignment horizontal="center" vertical="center"/>
    </xf>
    <xf numFmtId="0" fontId="12" fillId="0" borderId="13" xfId="0" applyFont="1" applyFill="1" applyBorder="1" applyAlignment="1">
      <alignment horizontal="center" vertical="center"/>
    </xf>
    <xf numFmtId="0" fontId="12" fillId="0" borderId="24" xfId="0" applyFont="1" applyBorder="1" applyAlignment="1">
      <alignment horizontal="center" vertical="center"/>
    </xf>
    <xf numFmtId="0" fontId="12" fillId="0" borderId="17" xfId="0" applyFont="1" applyFill="1" applyBorder="1" applyAlignment="1">
      <alignment horizontal="center" vertical="center"/>
    </xf>
    <xf numFmtId="0" fontId="12" fillId="0" borderId="0" xfId="0" quotePrefix="1" applyFont="1" applyFill="1" applyAlignment="1">
      <alignment horizontal="left" vertical="center"/>
    </xf>
    <xf numFmtId="0" fontId="12" fillId="0" borderId="33" xfId="0" applyFont="1" applyFill="1" applyBorder="1" applyAlignment="1">
      <alignment horizontal="center" vertical="center"/>
    </xf>
    <xf numFmtId="0" fontId="12" fillId="0" borderId="29" xfId="0" applyFont="1" applyFill="1" applyBorder="1" applyAlignment="1">
      <alignment horizontal="center" vertical="center"/>
    </xf>
    <xf numFmtId="0" fontId="12" fillId="0" borderId="54" xfId="0" applyFont="1" applyFill="1" applyBorder="1" applyAlignment="1">
      <alignment horizontal="center" vertical="center"/>
    </xf>
    <xf numFmtId="0" fontId="12" fillId="0" borderId="54" xfId="0" applyFont="1" applyBorder="1" applyAlignment="1">
      <alignment horizontal="center" vertical="center"/>
    </xf>
    <xf numFmtId="0" fontId="12" fillId="3" borderId="54" xfId="0" applyFont="1" applyFill="1" applyBorder="1" applyAlignment="1">
      <alignment horizontal="center" vertical="center"/>
    </xf>
    <xf numFmtId="0" fontId="12" fillId="3" borderId="29" xfId="0" applyFont="1" applyFill="1" applyBorder="1" applyAlignment="1">
      <alignment horizontal="center" vertical="center"/>
    </xf>
    <xf numFmtId="0" fontId="12" fillId="3" borderId="64" xfId="0" applyFont="1" applyFill="1" applyBorder="1" applyAlignment="1">
      <alignment horizontal="center" vertical="center"/>
    </xf>
    <xf numFmtId="0" fontId="12" fillId="0" borderId="42" xfId="0" applyFont="1" applyFill="1" applyBorder="1" applyAlignment="1">
      <alignment horizontal="center" vertical="center"/>
    </xf>
    <xf numFmtId="0" fontId="12" fillId="3" borderId="33" xfId="0" applyFont="1" applyFill="1" applyBorder="1" applyAlignment="1">
      <alignment horizontal="center" vertical="center"/>
    </xf>
    <xf numFmtId="0" fontId="12" fillId="3" borderId="55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/>
    </xf>
    <xf numFmtId="0" fontId="12" fillId="0" borderId="0" xfId="0" quotePrefix="1" applyFont="1" applyFill="1" applyAlignment="1">
      <alignment horizontal="left"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39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12" fillId="0" borderId="19" xfId="0" applyFont="1" applyFill="1" applyBorder="1" applyAlignment="1">
      <alignment horizontal="center" vertical="center"/>
    </xf>
    <xf numFmtId="0" fontId="12" fillId="0" borderId="20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/>
    </xf>
    <xf numFmtId="0" fontId="12" fillId="0" borderId="39" xfId="0" applyFont="1" applyFill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39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2" fillId="0" borderId="21" xfId="0" applyFont="1" applyFill="1" applyBorder="1" applyAlignment="1">
      <alignment horizontal="center" vertical="center"/>
    </xf>
    <xf numFmtId="0" fontId="12" fillId="0" borderId="49" xfId="0" applyFont="1" applyFill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49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28" xfId="0" applyFont="1" applyFill="1" applyBorder="1" applyAlignment="1">
      <alignment horizontal="center" vertical="center"/>
    </xf>
    <xf numFmtId="0" fontId="5" fillId="0" borderId="47" xfId="0" applyFont="1" applyFill="1" applyBorder="1" applyAlignment="1">
      <alignment horizontal="center" vertical="center"/>
    </xf>
    <xf numFmtId="0" fontId="5" fillId="0" borderId="56" xfId="0" applyFont="1" applyFill="1" applyBorder="1" applyAlignment="1">
      <alignment horizontal="center" vertical="center"/>
    </xf>
    <xf numFmtId="0" fontId="5" fillId="0" borderId="29" xfId="0" applyFont="1" applyFill="1" applyBorder="1" applyAlignment="1">
      <alignment horizontal="center" vertical="center"/>
    </xf>
    <xf numFmtId="0" fontId="5" fillId="0" borderId="60" xfId="0" applyFont="1" applyFill="1" applyBorder="1" applyAlignment="1">
      <alignment horizontal="center" vertical="center"/>
    </xf>
    <xf numFmtId="0" fontId="5" fillId="0" borderId="24" xfId="0" applyFont="1" applyFill="1" applyBorder="1" applyAlignment="1">
      <alignment horizontal="center" vertical="center"/>
    </xf>
    <xf numFmtId="0" fontId="5" fillId="0" borderId="54" xfId="0" applyFont="1" applyFill="1" applyBorder="1" applyAlignment="1">
      <alignment horizontal="center" vertical="center"/>
    </xf>
    <xf numFmtId="0" fontId="5" fillId="0" borderId="44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2" fillId="0" borderId="0" xfId="0" quotePrefix="1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0" fontId="3" fillId="0" borderId="28" xfId="0" applyFont="1" applyBorder="1" applyAlignment="1">
      <alignment horizontal="center" vertical="center"/>
    </xf>
    <xf numFmtId="0" fontId="3" fillId="0" borderId="4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65" xfId="0" applyFont="1" applyBorder="1" applyAlignment="1">
      <alignment horizontal="center" vertical="center"/>
    </xf>
    <xf numFmtId="0" fontId="3" fillId="0" borderId="51" xfId="0" applyFont="1" applyBorder="1" applyAlignment="1">
      <alignment horizontal="center" vertical="center"/>
    </xf>
    <xf numFmtId="0" fontId="3" fillId="0" borderId="53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55" xfId="0" applyFont="1" applyBorder="1" applyAlignment="1">
      <alignment horizontal="center" vertical="center"/>
    </xf>
    <xf numFmtId="0" fontId="3" fillId="0" borderId="56" xfId="0" applyFont="1" applyBorder="1" applyAlignment="1">
      <alignment horizontal="center" vertical="center"/>
    </xf>
    <xf numFmtId="0" fontId="3" fillId="0" borderId="66" xfId="0" applyFont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/>
    </xf>
  </cellXfs>
  <cellStyles count="1">
    <cellStyle name="Normal" xfId="0" builtinId="0"/>
  </cellStyles>
  <dxfs count="69"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57151</xdr:rowOff>
    </xdr:from>
    <xdr:to>
      <xdr:col>0</xdr:col>
      <xdr:colOff>990600</xdr:colOff>
      <xdr:row>4</xdr:row>
      <xdr:rowOff>97055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57151"/>
          <a:ext cx="733425" cy="992404"/>
        </a:xfrm>
        <a:prstGeom prst="rect">
          <a:avLst/>
        </a:prstGeom>
      </xdr:spPr>
    </xdr:pic>
    <xdr:clientData/>
  </xdr:twoCellAnchor>
  <xdr:twoCellAnchor editAs="oneCell">
    <xdr:from>
      <xdr:col>3</xdr:col>
      <xdr:colOff>228599</xdr:colOff>
      <xdr:row>0</xdr:row>
      <xdr:rowOff>50618</xdr:rowOff>
    </xdr:from>
    <xdr:to>
      <xdr:col>6</xdr:col>
      <xdr:colOff>224970</xdr:colOff>
      <xdr:row>3</xdr:row>
      <xdr:rowOff>218088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52313" y="50618"/>
          <a:ext cx="1781447" cy="86333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57150</xdr:rowOff>
    </xdr:from>
    <xdr:to>
      <xdr:col>0</xdr:col>
      <xdr:colOff>1021660</xdr:colOff>
      <xdr:row>4</xdr:row>
      <xdr:rowOff>47626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57150"/>
          <a:ext cx="764485" cy="806451"/>
        </a:xfrm>
        <a:prstGeom prst="rect">
          <a:avLst/>
        </a:prstGeom>
      </xdr:spPr>
    </xdr:pic>
    <xdr:clientData/>
  </xdr:twoCellAnchor>
  <xdr:twoCellAnchor editAs="oneCell">
    <xdr:from>
      <xdr:col>2</xdr:col>
      <xdr:colOff>262467</xdr:colOff>
      <xdr:row>0</xdr:row>
      <xdr:rowOff>77258</xdr:rowOff>
    </xdr:from>
    <xdr:to>
      <xdr:col>6</xdr:col>
      <xdr:colOff>162149</xdr:colOff>
      <xdr:row>3</xdr:row>
      <xdr:rowOff>83982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98200" y="77258"/>
          <a:ext cx="1152749" cy="59092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266139</xdr:colOff>
      <xdr:row>0</xdr:row>
      <xdr:rowOff>0</xdr:rowOff>
    </xdr:from>
    <xdr:to>
      <xdr:col>0</xdr:col>
      <xdr:colOff>1027449</xdr:colOff>
      <xdr:row>4</xdr:row>
      <xdr:rowOff>67770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139" y="0"/>
          <a:ext cx="761310" cy="775982"/>
        </a:xfrm>
        <a:prstGeom prst="rect">
          <a:avLst/>
        </a:prstGeom>
      </xdr:spPr>
    </xdr:pic>
    <xdr:clientData/>
  </xdr:twoCellAnchor>
  <xdr:twoCellAnchor editAs="oneCell">
    <xdr:from>
      <xdr:col>2</xdr:col>
      <xdr:colOff>183777</xdr:colOff>
      <xdr:row>0</xdr:row>
      <xdr:rowOff>40901</xdr:rowOff>
    </xdr:from>
    <xdr:to>
      <xdr:col>6</xdr:col>
      <xdr:colOff>65842</xdr:colOff>
      <xdr:row>3</xdr:row>
      <xdr:rowOff>134310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62130" y="40901"/>
          <a:ext cx="1155053" cy="59543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57150</xdr:rowOff>
    </xdr:from>
    <xdr:to>
      <xdr:col>0</xdr:col>
      <xdr:colOff>1021025</xdr:colOff>
      <xdr:row>4</xdr:row>
      <xdr:rowOff>47173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57150"/>
          <a:ext cx="764485" cy="806451"/>
        </a:xfrm>
        <a:prstGeom prst="rect">
          <a:avLst/>
        </a:prstGeom>
      </xdr:spPr>
    </xdr:pic>
    <xdr:clientData/>
  </xdr:twoCellAnchor>
  <xdr:twoCellAnchor editAs="oneCell">
    <xdr:from>
      <xdr:col>3</xdr:col>
      <xdr:colOff>228600</xdr:colOff>
      <xdr:row>0</xdr:row>
      <xdr:rowOff>85725</xdr:rowOff>
    </xdr:from>
    <xdr:to>
      <xdr:col>6</xdr:col>
      <xdr:colOff>305417</xdr:colOff>
      <xdr:row>3</xdr:row>
      <xdr:rowOff>93628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25050" y="85725"/>
          <a:ext cx="1034216" cy="60997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387804</xdr:colOff>
      <xdr:row>0</xdr:row>
      <xdr:rowOff>0</xdr:rowOff>
    </xdr:from>
    <xdr:to>
      <xdr:col>0</xdr:col>
      <xdr:colOff>1273629</xdr:colOff>
      <xdr:row>4</xdr:row>
      <xdr:rowOff>117512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7804" y="0"/>
          <a:ext cx="885825" cy="912169"/>
        </a:xfrm>
        <a:prstGeom prst="rect">
          <a:avLst/>
        </a:prstGeom>
      </xdr:spPr>
    </xdr:pic>
    <xdr:clientData/>
  </xdr:twoCellAnchor>
  <xdr:twoCellAnchor editAs="oneCell">
    <xdr:from>
      <xdr:col>3</xdr:col>
      <xdr:colOff>228600</xdr:colOff>
      <xdr:row>0</xdr:row>
      <xdr:rowOff>85725</xdr:rowOff>
    </xdr:from>
    <xdr:to>
      <xdr:col>6</xdr:col>
      <xdr:colOff>323923</xdr:colOff>
      <xdr:row>4</xdr:row>
      <xdr:rowOff>60019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73000" y="85725"/>
          <a:ext cx="1137086" cy="76459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157389</xdr:colOff>
      <xdr:row>0</xdr:row>
      <xdr:rowOff>0</xdr:rowOff>
    </xdr:from>
    <xdr:to>
      <xdr:col>0</xdr:col>
      <xdr:colOff>914617</xdr:colOff>
      <xdr:row>5</xdr:row>
      <xdr:rowOff>22226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7389" y="0"/>
          <a:ext cx="757228" cy="1020446"/>
        </a:xfrm>
        <a:prstGeom prst="rect">
          <a:avLst/>
        </a:prstGeom>
      </xdr:spPr>
    </xdr:pic>
    <xdr:clientData/>
  </xdr:twoCellAnchor>
  <xdr:twoCellAnchor editAs="oneCell">
    <xdr:from>
      <xdr:col>2</xdr:col>
      <xdr:colOff>141515</xdr:colOff>
      <xdr:row>0</xdr:row>
      <xdr:rowOff>74840</xdr:rowOff>
    </xdr:from>
    <xdr:to>
      <xdr:col>5</xdr:col>
      <xdr:colOff>356580</xdr:colOff>
      <xdr:row>4</xdr:row>
      <xdr:rowOff>42557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33658" y="74840"/>
          <a:ext cx="1140351" cy="76237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295275</xdr:colOff>
      <xdr:row>0</xdr:row>
      <xdr:rowOff>0</xdr:rowOff>
    </xdr:from>
    <xdr:to>
      <xdr:col>0</xdr:col>
      <xdr:colOff>1219200</xdr:colOff>
      <xdr:row>4</xdr:row>
      <xdr:rowOff>122480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275" y="0"/>
          <a:ext cx="923925" cy="922580"/>
        </a:xfrm>
        <a:prstGeom prst="rect">
          <a:avLst/>
        </a:prstGeom>
      </xdr:spPr>
    </xdr:pic>
    <xdr:clientData/>
  </xdr:twoCellAnchor>
  <xdr:twoCellAnchor editAs="oneCell">
    <xdr:from>
      <xdr:col>2</xdr:col>
      <xdr:colOff>281940</xdr:colOff>
      <xdr:row>0</xdr:row>
      <xdr:rowOff>9525</xdr:rowOff>
    </xdr:from>
    <xdr:to>
      <xdr:col>6</xdr:col>
      <xdr:colOff>64843</xdr:colOff>
      <xdr:row>3</xdr:row>
      <xdr:rowOff>182982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45780" y="9525"/>
          <a:ext cx="1139263" cy="76781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1"/>
  <sheetViews>
    <sheetView zoomScale="90" zoomScaleNormal="90" workbookViewId="0">
      <selection activeCell="B5" sqref="B5"/>
    </sheetView>
  </sheetViews>
  <sheetFormatPr baseColWidth="10" defaultRowHeight="18" x14ac:dyDescent="0.2"/>
  <cols>
    <col min="1" max="1" width="15.6328125" style="10" bestFit="1" customWidth="1"/>
    <col min="2" max="2" width="83.7265625" style="10" customWidth="1"/>
    <col min="3" max="3" width="5.7265625" style="10" customWidth="1"/>
    <col min="4" max="4" width="6.81640625" style="10" customWidth="1"/>
    <col min="5" max="5" width="5.7265625" style="10" customWidth="1"/>
    <col min="6" max="6" width="8.6328125" style="10" customWidth="1"/>
    <col min="7" max="7" width="6.7265625" style="10" bestFit="1" customWidth="1"/>
    <col min="8" max="8" width="10.90625" style="3" customWidth="1"/>
    <col min="9" max="9" width="19.6328125" style="3" customWidth="1"/>
    <col min="10" max="16384" width="10.90625" style="3"/>
  </cols>
  <sheetData>
    <row r="1" spans="1:9" x14ac:dyDescent="0.2">
      <c r="A1" s="8"/>
      <c r="B1" s="9"/>
      <c r="C1" s="9"/>
      <c r="D1" s="9"/>
      <c r="E1" s="9"/>
      <c r="F1" s="9"/>
      <c r="G1" s="9"/>
    </row>
    <row r="2" spans="1:9" x14ac:dyDescent="0.2">
      <c r="A2" s="264" t="s">
        <v>26</v>
      </c>
      <c r="B2" s="273"/>
      <c r="C2" s="273"/>
      <c r="D2" s="273"/>
      <c r="E2" s="273"/>
      <c r="F2" s="273"/>
      <c r="G2" s="273"/>
    </row>
    <row r="3" spans="1:9" x14ac:dyDescent="0.2">
      <c r="A3" s="264" t="s">
        <v>27</v>
      </c>
      <c r="B3" s="273"/>
      <c r="C3" s="273"/>
      <c r="D3" s="273"/>
      <c r="E3" s="273"/>
      <c r="F3" s="273"/>
      <c r="G3" s="273"/>
    </row>
    <row r="4" spans="1:9" ht="18.600000000000001" thickBot="1" x14ac:dyDescent="0.25">
      <c r="A4" s="274" t="s">
        <v>257</v>
      </c>
      <c r="B4" s="275"/>
      <c r="C4" s="275"/>
      <c r="D4" s="275"/>
      <c r="E4" s="275"/>
      <c r="F4" s="275"/>
      <c r="G4" s="275"/>
    </row>
    <row r="5" spans="1:9" ht="18.600000000000001" thickBot="1" x14ac:dyDescent="0.25">
      <c r="B5" s="312" t="s">
        <v>313</v>
      </c>
    </row>
    <row r="6" spans="1:9" ht="18.600000000000001" thickBot="1" x14ac:dyDescent="0.25">
      <c r="A6" s="10" t="s">
        <v>28</v>
      </c>
    </row>
    <row r="7" spans="1:9" x14ac:dyDescent="0.2">
      <c r="A7" s="263" t="s">
        <v>29</v>
      </c>
      <c r="B7" s="263" t="s">
        <v>30</v>
      </c>
      <c r="C7" s="276" t="s">
        <v>31</v>
      </c>
      <c r="D7" s="277"/>
      <c r="E7" s="277"/>
      <c r="F7" s="278"/>
      <c r="G7" s="278"/>
      <c r="H7" s="279"/>
      <c r="I7" s="5" t="s">
        <v>293</v>
      </c>
    </row>
    <row r="8" spans="1:9" ht="18.600000000000001" thickBot="1" x14ac:dyDescent="0.25">
      <c r="A8" s="264"/>
      <c r="B8" s="274"/>
      <c r="C8" s="211" t="s">
        <v>32</v>
      </c>
      <c r="D8" s="208" t="s">
        <v>33</v>
      </c>
      <c r="E8" s="208" t="s">
        <v>34</v>
      </c>
      <c r="F8" s="209" t="s">
        <v>299</v>
      </c>
      <c r="G8" s="209" t="s">
        <v>35</v>
      </c>
      <c r="H8" s="210" t="s">
        <v>36</v>
      </c>
      <c r="I8" s="5" t="s">
        <v>294</v>
      </c>
    </row>
    <row r="9" spans="1:9" x14ac:dyDescent="0.2">
      <c r="A9" s="45" t="s">
        <v>258</v>
      </c>
      <c r="B9" s="205" t="s">
        <v>37</v>
      </c>
      <c r="C9" s="199">
        <v>2</v>
      </c>
      <c r="D9" s="200">
        <v>8</v>
      </c>
      <c r="E9" s="200"/>
      <c r="F9" s="200"/>
      <c r="G9" s="200">
        <v>20</v>
      </c>
      <c r="H9" s="201">
        <f>SUM(SUM(C9:G9))</f>
        <v>30</v>
      </c>
    </row>
    <row r="10" spans="1:9" x14ac:dyDescent="0.2">
      <c r="A10" s="46" t="s">
        <v>259</v>
      </c>
      <c r="B10" s="206" t="s">
        <v>38</v>
      </c>
      <c r="C10" s="202">
        <v>2</v>
      </c>
      <c r="D10" s="203">
        <v>8</v>
      </c>
      <c r="E10" s="203"/>
      <c r="F10" s="203"/>
      <c r="G10" s="203">
        <v>20</v>
      </c>
      <c r="H10" s="204">
        <f t="shared" ref="H10:H31" si="0">SUM(SUM(C10:G10))</f>
        <v>30</v>
      </c>
    </row>
    <row r="11" spans="1:9" x14ac:dyDescent="0.2">
      <c r="A11" s="46" t="s">
        <v>260</v>
      </c>
      <c r="B11" s="206" t="s">
        <v>39</v>
      </c>
      <c r="C11" s="202">
        <v>2</v>
      </c>
      <c r="D11" s="203">
        <v>8</v>
      </c>
      <c r="E11" s="203"/>
      <c r="F11" s="203"/>
      <c r="G11" s="203">
        <v>10</v>
      </c>
      <c r="H11" s="204">
        <f t="shared" si="0"/>
        <v>20</v>
      </c>
    </row>
    <row r="12" spans="1:9" ht="18.600000000000001" thickBot="1" x14ac:dyDescent="0.25">
      <c r="A12" s="47" t="s">
        <v>40</v>
      </c>
      <c r="B12" s="207" t="s">
        <v>23</v>
      </c>
      <c r="C12" s="212">
        <v>2</v>
      </c>
      <c r="D12" s="213"/>
      <c r="E12" s="213">
        <v>2</v>
      </c>
      <c r="F12" s="213"/>
      <c r="G12" s="213"/>
      <c r="H12" s="214">
        <f t="shared" si="0"/>
        <v>4</v>
      </c>
    </row>
    <row r="13" spans="1:9" x14ac:dyDescent="0.2">
      <c r="A13" s="35" t="s">
        <v>41</v>
      </c>
      <c r="B13" s="39" t="s">
        <v>42</v>
      </c>
      <c r="C13" s="199">
        <v>12</v>
      </c>
      <c r="D13" s="200">
        <v>12</v>
      </c>
      <c r="E13" s="200"/>
      <c r="F13" s="200"/>
      <c r="G13" s="200"/>
      <c r="H13" s="201">
        <f t="shared" si="0"/>
        <v>24</v>
      </c>
    </row>
    <row r="14" spans="1:9" x14ac:dyDescent="0.2">
      <c r="A14" s="36" t="s">
        <v>43</v>
      </c>
      <c r="B14" s="40" t="s">
        <v>44</v>
      </c>
      <c r="C14" s="202">
        <v>10</v>
      </c>
      <c r="D14" s="203">
        <v>18</v>
      </c>
      <c r="E14" s="203">
        <v>2</v>
      </c>
      <c r="F14" s="203"/>
      <c r="G14" s="203"/>
      <c r="H14" s="204">
        <f t="shared" si="0"/>
        <v>30</v>
      </c>
      <c r="I14" s="2"/>
    </row>
    <row r="15" spans="1:9" x14ac:dyDescent="0.2">
      <c r="A15" s="36" t="s">
        <v>12</v>
      </c>
      <c r="B15" s="40" t="s">
        <v>45</v>
      </c>
      <c r="C15" s="202">
        <v>8</v>
      </c>
      <c r="D15" s="203">
        <v>4</v>
      </c>
      <c r="E15" s="203">
        <v>2</v>
      </c>
      <c r="F15" s="203"/>
      <c r="G15" s="203"/>
      <c r="H15" s="204">
        <f t="shared" si="0"/>
        <v>14</v>
      </c>
      <c r="I15" s="2"/>
    </row>
    <row r="16" spans="1:9" x14ac:dyDescent="0.2">
      <c r="A16" s="36" t="s">
        <v>13</v>
      </c>
      <c r="B16" s="40" t="s">
        <v>46</v>
      </c>
      <c r="C16" s="202">
        <v>10</v>
      </c>
      <c r="D16" s="203">
        <v>8</v>
      </c>
      <c r="E16" s="203"/>
      <c r="F16" s="203"/>
      <c r="G16" s="203"/>
      <c r="H16" s="204">
        <f t="shared" si="0"/>
        <v>18</v>
      </c>
      <c r="I16" s="2"/>
    </row>
    <row r="17" spans="1:16" x14ac:dyDescent="0.2">
      <c r="A17" s="36" t="s">
        <v>14</v>
      </c>
      <c r="B17" s="218" t="s">
        <v>47</v>
      </c>
      <c r="C17" s="216">
        <v>4</v>
      </c>
      <c r="D17" s="217">
        <v>8</v>
      </c>
      <c r="E17" s="203"/>
      <c r="F17" s="203"/>
      <c r="G17" s="203"/>
      <c r="H17" s="204">
        <f t="shared" si="0"/>
        <v>12</v>
      </c>
      <c r="I17" s="219" t="s">
        <v>295</v>
      </c>
    </row>
    <row r="18" spans="1:16" x14ac:dyDescent="0.2">
      <c r="A18" s="36" t="s">
        <v>15</v>
      </c>
      <c r="B18" s="40" t="s">
        <v>48</v>
      </c>
      <c r="C18" s="202"/>
      <c r="D18" s="203">
        <v>8</v>
      </c>
      <c r="E18" s="203">
        <v>4</v>
      </c>
      <c r="F18" s="203"/>
      <c r="G18" s="203"/>
      <c r="H18" s="204">
        <f t="shared" si="0"/>
        <v>12</v>
      </c>
      <c r="I18" s="2"/>
    </row>
    <row r="19" spans="1:16" x14ac:dyDescent="0.2">
      <c r="A19" s="36" t="s">
        <v>16</v>
      </c>
      <c r="B19" s="218" t="s">
        <v>49</v>
      </c>
      <c r="C19" s="216"/>
      <c r="D19" s="217">
        <v>40</v>
      </c>
      <c r="E19" s="203">
        <v>16</v>
      </c>
      <c r="F19" s="203"/>
      <c r="G19" s="203"/>
      <c r="H19" s="204">
        <f t="shared" si="0"/>
        <v>56</v>
      </c>
      <c r="I19" s="219" t="s">
        <v>296</v>
      </c>
      <c r="K19" s="6"/>
    </row>
    <row r="20" spans="1:16" x14ac:dyDescent="0.2">
      <c r="A20" s="36" t="s">
        <v>17</v>
      </c>
      <c r="B20" s="40" t="s">
        <v>50</v>
      </c>
      <c r="C20" s="202"/>
      <c r="D20" s="203">
        <v>14</v>
      </c>
      <c r="E20" s="203">
        <v>8</v>
      </c>
      <c r="F20" s="203"/>
      <c r="G20" s="203"/>
      <c r="H20" s="204">
        <f t="shared" si="0"/>
        <v>22</v>
      </c>
      <c r="I20" s="2"/>
    </row>
    <row r="21" spans="1:16" x14ac:dyDescent="0.2">
      <c r="A21" s="36" t="s">
        <v>18</v>
      </c>
      <c r="B21" s="40" t="s">
        <v>51</v>
      </c>
      <c r="C21" s="202"/>
      <c r="D21" s="203"/>
      <c r="E21" s="203">
        <v>10</v>
      </c>
      <c r="F21" s="203">
        <v>6</v>
      </c>
      <c r="G21" s="203"/>
      <c r="H21" s="204">
        <f t="shared" si="0"/>
        <v>16</v>
      </c>
      <c r="I21" s="2"/>
    </row>
    <row r="22" spans="1:16" x14ac:dyDescent="0.2">
      <c r="A22" s="36" t="s">
        <v>19</v>
      </c>
      <c r="B22" s="40" t="s">
        <v>52</v>
      </c>
      <c r="C22" s="202"/>
      <c r="D22" s="203">
        <v>12</v>
      </c>
      <c r="E22" s="203">
        <v>2</v>
      </c>
      <c r="F22" s="203"/>
      <c r="G22" s="203"/>
      <c r="H22" s="204">
        <f t="shared" si="0"/>
        <v>14</v>
      </c>
      <c r="I22" s="2"/>
    </row>
    <row r="23" spans="1:16" x14ac:dyDescent="0.2">
      <c r="A23" s="36" t="s">
        <v>20</v>
      </c>
      <c r="B23" s="40" t="s">
        <v>53</v>
      </c>
      <c r="C23" s="202"/>
      <c r="D23" s="203">
        <v>10</v>
      </c>
      <c r="E23" s="203"/>
      <c r="F23" s="203"/>
      <c r="G23" s="203"/>
      <c r="H23" s="204">
        <f t="shared" si="0"/>
        <v>10</v>
      </c>
      <c r="I23" s="2"/>
    </row>
    <row r="24" spans="1:16" x14ac:dyDescent="0.2">
      <c r="A24" s="36" t="s">
        <v>54</v>
      </c>
      <c r="B24" s="218" t="s">
        <v>55</v>
      </c>
      <c r="C24" s="216">
        <v>4</v>
      </c>
      <c r="D24" s="217">
        <v>6</v>
      </c>
      <c r="E24" s="203"/>
      <c r="F24" s="203"/>
      <c r="G24" s="203"/>
      <c r="H24" s="204">
        <f t="shared" si="0"/>
        <v>10</v>
      </c>
      <c r="I24" s="219" t="s">
        <v>297</v>
      </c>
    </row>
    <row r="25" spans="1:16" x14ac:dyDescent="0.2">
      <c r="A25" s="36" t="s">
        <v>56</v>
      </c>
      <c r="B25" s="40" t="s">
        <v>57</v>
      </c>
      <c r="C25" s="202"/>
      <c r="D25" s="203">
        <v>12</v>
      </c>
      <c r="E25" s="203">
        <v>4</v>
      </c>
      <c r="F25" s="203">
        <v>6</v>
      </c>
      <c r="G25" s="203"/>
      <c r="H25" s="204">
        <f t="shared" si="0"/>
        <v>22</v>
      </c>
      <c r="I25" s="2"/>
    </row>
    <row r="26" spans="1:16" x14ac:dyDescent="0.2">
      <c r="A26" s="36" t="s">
        <v>58</v>
      </c>
      <c r="B26" s="40" t="s">
        <v>59</v>
      </c>
      <c r="C26" s="202"/>
      <c r="D26" s="203">
        <v>10</v>
      </c>
      <c r="E26" s="203">
        <v>4</v>
      </c>
      <c r="F26" s="203">
        <v>6</v>
      </c>
      <c r="G26" s="203"/>
      <c r="H26" s="204">
        <f t="shared" si="0"/>
        <v>20</v>
      </c>
      <c r="I26" s="2"/>
    </row>
    <row r="27" spans="1:16" ht="18.600000000000001" thickBot="1" x14ac:dyDescent="0.25">
      <c r="A27" s="37" t="s">
        <v>60</v>
      </c>
      <c r="B27" s="42" t="s">
        <v>61</v>
      </c>
      <c r="C27" s="212"/>
      <c r="D27" s="213"/>
      <c r="E27" s="213">
        <v>24</v>
      </c>
      <c r="F27" s="213">
        <v>6</v>
      </c>
      <c r="G27" s="213"/>
      <c r="H27" s="214">
        <f t="shared" si="0"/>
        <v>30</v>
      </c>
      <c r="I27" s="2"/>
    </row>
    <row r="28" spans="1:16" x14ac:dyDescent="0.2">
      <c r="A28" s="35"/>
      <c r="B28" s="39" t="s">
        <v>62</v>
      </c>
      <c r="C28" s="199"/>
      <c r="D28" s="200"/>
      <c r="E28" s="200">
        <v>16</v>
      </c>
      <c r="F28" s="200"/>
      <c r="G28" s="200"/>
      <c r="H28" s="201">
        <f t="shared" si="0"/>
        <v>16</v>
      </c>
      <c r="I28" s="2"/>
    </row>
    <row r="29" spans="1:16" x14ac:dyDescent="0.2">
      <c r="A29" s="36"/>
      <c r="B29" s="40" t="s">
        <v>63</v>
      </c>
      <c r="C29" s="202"/>
      <c r="D29" s="203"/>
      <c r="E29" s="203">
        <v>10</v>
      </c>
      <c r="F29" s="203"/>
      <c r="G29" s="203"/>
      <c r="H29" s="204">
        <f t="shared" si="0"/>
        <v>10</v>
      </c>
      <c r="I29" s="22"/>
    </row>
    <row r="30" spans="1:16" ht="18.600000000000001" thickBot="1" x14ac:dyDescent="0.25">
      <c r="A30" s="37"/>
      <c r="B30" s="41" t="s">
        <v>64</v>
      </c>
      <c r="C30" s="212"/>
      <c r="D30" s="213">
        <v>10</v>
      </c>
      <c r="E30" s="213">
        <v>16</v>
      </c>
      <c r="F30" s="213"/>
      <c r="G30" s="213"/>
      <c r="H30" s="214">
        <f t="shared" si="0"/>
        <v>26</v>
      </c>
      <c r="I30" s="2"/>
      <c r="J30" s="4"/>
    </row>
    <row r="31" spans="1:16" ht="18.600000000000001" thickBot="1" x14ac:dyDescent="0.25">
      <c r="A31" s="25"/>
      <c r="B31" s="25" t="s">
        <v>65</v>
      </c>
      <c r="C31" s="245">
        <f>SUM(C9:C30)</f>
        <v>56</v>
      </c>
      <c r="D31" s="246">
        <f>SUM(D9:D30)</f>
        <v>196</v>
      </c>
      <c r="E31" s="246">
        <f>SUM(E9:E30)</f>
        <v>120</v>
      </c>
      <c r="F31" s="246">
        <f>SUM(F9:F30)</f>
        <v>24</v>
      </c>
      <c r="G31" s="223">
        <f>SUM(G9:G30)</f>
        <v>50</v>
      </c>
      <c r="H31" s="224">
        <f t="shared" si="0"/>
        <v>446</v>
      </c>
      <c r="I31" s="219"/>
      <c r="J31" s="4"/>
      <c r="K31" s="5"/>
      <c r="L31" s="5"/>
      <c r="M31" s="5"/>
      <c r="N31" s="5"/>
      <c r="O31" s="5"/>
      <c r="P31" s="5"/>
    </row>
    <row r="32" spans="1:16" x14ac:dyDescent="0.2">
      <c r="B32" s="10" t="s">
        <v>66</v>
      </c>
      <c r="H32" s="11"/>
      <c r="J32" s="4"/>
      <c r="K32" s="5"/>
      <c r="L32" s="5"/>
      <c r="M32" s="5"/>
      <c r="N32" s="5"/>
      <c r="O32" s="5"/>
      <c r="P32" s="5"/>
    </row>
    <row r="33" spans="1:10" ht="18.600000000000001" thickBot="1" x14ac:dyDescent="0.25">
      <c r="A33" s="10" t="s">
        <v>67</v>
      </c>
      <c r="I33" s="2"/>
      <c r="J33" s="4"/>
    </row>
    <row r="34" spans="1:10" x14ac:dyDescent="0.2">
      <c r="A34" s="263" t="s">
        <v>29</v>
      </c>
      <c r="B34" s="265" t="s">
        <v>30</v>
      </c>
      <c r="C34" s="267" t="s">
        <v>31</v>
      </c>
      <c r="D34" s="268"/>
      <c r="E34" s="268"/>
      <c r="F34" s="268"/>
      <c r="G34" s="269"/>
      <c r="H34" s="5" t="s">
        <v>293</v>
      </c>
    </row>
    <row r="35" spans="1:10" ht="18.600000000000001" thickBot="1" x14ac:dyDescent="0.25">
      <c r="A35" s="264"/>
      <c r="B35" s="266"/>
      <c r="C35" s="19" t="s">
        <v>32</v>
      </c>
      <c r="D35" s="12" t="s">
        <v>33</v>
      </c>
      <c r="E35" s="12" t="s">
        <v>34</v>
      </c>
      <c r="F35" s="13" t="s">
        <v>35</v>
      </c>
      <c r="G35" s="14" t="s">
        <v>36</v>
      </c>
      <c r="H35" s="5" t="s">
        <v>294</v>
      </c>
    </row>
    <row r="36" spans="1:10" x14ac:dyDescent="0.2">
      <c r="A36" s="35" t="s">
        <v>0</v>
      </c>
      <c r="B36" s="54" t="s">
        <v>250</v>
      </c>
      <c r="C36" s="43">
        <v>2</v>
      </c>
      <c r="D36" s="15">
        <v>10</v>
      </c>
      <c r="E36" s="16"/>
      <c r="F36" s="16">
        <v>20</v>
      </c>
      <c r="G36" s="24">
        <f t="shared" ref="G36:G53" si="1">SUM(C36:F36)</f>
        <v>32</v>
      </c>
      <c r="H36" s="10"/>
    </row>
    <row r="37" spans="1:10" x14ac:dyDescent="0.2">
      <c r="A37" s="36" t="s">
        <v>1</v>
      </c>
      <c r="B37" s="55" t="s">
        <v>249</v>
      </c>
      <c r="C37" s="44">
        <v>2</v>
      </c>
      <c r="D37" s="17">
        <v>10</v>
      </c>
      <c r="E37" s="18"/>
      <c r="F37" s="18">
        <v>20</v>
      </c>
      <c r="G37" s="31">
        <f t="shared" si="1"/>
        <v>32</v>
      </c>
      <c r="H37" s="6"/>
    </row>
    <row r="38" spans="1:10" x14ac:dyDescent="0.2">
      <c r="A38" s="36" t="s">
        <v>2</v>
      </c>
      <c r="B38" s="55" t="s">
        <v>68</v>
      </c>
      <c r="C38" s="44"/>
      <c r="D38" s="17"/>
      <c r="E38" s="18"/>
      <c r="F38" s="18"/>
      <c r="G38" s="31">
        <f t="shared" si="1"/>
        <v>0</v>
      </c>
    </row>
    <row r="39" spans="1:10" ht="18.600000000000001" thickBot="1" x14ac:dyDescent="0.25">
      <c r="A39" s="49" t="s">
        <v>3</v>
      </c>
      <c r="B39" s="56" t="s">
        <v>23</v>
      </c>
      <c r="C39" s="19">
        <v>2</v>
      </c>
      <c r="D39" s="12">
        <v>6</v>
      </c>
      <c r="E39" s="20"/>
      <c r="F39" s="20">
        <v>20</v>
      </c>
      <c r="G39" s="21">
        <f t="shared" si="1"/>
        <v>28</v>
      </c>
      <c r="H39" s="6"/>
    </row>
    <row r="40" spans="1:10" x14ac:dyDescent="0.2">
      <c r="A40" s="35" t="s">
        <v>69</v>
      </c>
      <c r="B40" s="35" t="s">
        <v>42</v>
      </c>
      <c r="C40" s="33">
        <v>10</v>
      </c>
      <c r="D40" s="16">
        <v>8</v>
      </c>
      <c r="E40" s="16"/>
      <c r="F40" s="16"/>
      <c r="G40" s="24">
        <f t="shared" si="1"/>
        <v>18</v>
      </c>
    </row>
    <row r="41" spans="1:10" x14ac:dyDescent="0.2">
      <c r="A41" s="36" t="s">
        <v>70</v>
      </c>
      <c r="B41" s="36" t="s">
        <v>44</v>
      </c>
      <c r="C41" s="26">
        <v>10</v>
      </c>
      <c r="D41" s="18">
        <v>8</v>
      </c>
      <c r="E41" s="18"/>
      <c r="F41" s="18"/>
      <c r="G41" s="31">
        <f t="shared" si="1"/>
        <v>18</v>
      </c>
    </row>
    <row r="42" spans="1:10" x14ac:dyDescent="0.2">
      <c r="A42" s="36" t="s">
        <v>4</v>
      </c>
      <c r="B42" s="36" t="s">
        <v>45</v>
      </c>
      <c r="C42" s="26">
        <v>10</v>
      </c>
      <c r="D42" s="18">
        <v>8</v>
      </c>
      <c r="E42" s="18"/>
      <c r="F42" s="18"/>
      <c r="G42" s="31">
        <f t="shared" si="1"/>
        <v>18</v>
      </c>
    </row>
    <row r="43" spans="1:10" x14ac:dyDescent="0.2">
      <c r="A43" s="36" t="s">
        <v>5</v>
      </c>
      <c r="B43" s="36" t="s">
        <v>46</v>
      </c>
      <c r="C43" s="26">
        <v>2</v>
      </c>
      <c r="D43" s="18">
        <v>12</v>
      </c>
      <c r="E43" s="18"/>
      <c r="F43" s="18"/>
      <c r="G43" s="31">
        <f t="shared" si="1"/>
        <v>14</v>
      </c>
      <c r="H43" s="7"/>
    </row>
    <row r="44" spans="1:10" x14ac:dyDescent="0.2">
      <c r="A44" s="36" t="s">
        <v>6</v>
      </c>
      <c r="B44" s="36" t="s">
        <v>48</v>
      </c>
      <c r="C44" s="26"/>
      <c r="D44" s="18">
        <v>10</v>
      </c>
      <c r="E44" s="18">
        <v>4</v>
      </c>
      <c r="F44" s="18"/>
      <c r="G44" s="31">
        <f t="shared" si="1"/>
        <v>14</v>
      </c>
    </row>
    <row r="45" spans="1:10" x14ac:dyDescent="0.2">
      <c r="A45" s="36" t="s">
        <v>7</v>
      </c>
      <c r="B45" s="36" t="s">
        <v>49</v>
      </c>
      <c r="C45" s="26"/>
      <c r="D45" s="18">
        <v>26</v>
      </c>
      <c r="E45" s="18">
        <v>12</v>
      </c>
      <c r="F45" s="18"/>
      <c r="G45" s="31">
        <f t="shared" si="1"/>
        <v>38</v>
      </c>
      <c r="H45" s="10"/>
    </row>
    <row r="46" spans="1:10" x14ac:dyDescent="0.2">
      <c r="A46" s="36" t="s">
        <v>8</v>
      </c>
      <c r="B46" s="36" t="s">
        <v>50</v>
      </c>
      <c r="C46" s="26"/>
      <c r="D46" s="18">
        <v>12</v>
      </c>
      <c r="E46" s="18">
        <v>6</v>
      </c>
      <c r="F46" s="18"/>
      <c r="G46" s="31">
        <f t="shared" si="1"/>
        <v>18</v>
      </c>
    </row>
    <row r="47" spans="1:10" x14ac:dyDescent="0.2">
      <c r="A47" s="36" t="s">
        <v>9</v>
      </c>
      <c r="B47" s="36" t="s">
        <v>51</v>
      </c>
      <c r="C47" s="26"/>
      <c r="D47" s="18"/>
      <c r="E47" s="18">
        <v>14</v>
      </c>
      <c r="F47" s="18"/>
      <c r="G47" s="31">
        <f t="shared" si="1"/>
        <v>14</v>
      </c>
    </row>
    <row r="48" spans="1:10" x14ac:dyDescent="0.2">
      <c r="A48" s="36" t="s">
        <v>10</v>
      </c>
      <c r="B48" s="36" t="s">
        <v>71</v>
      </c>
      <c r="C48" s="26"/>
      <c r="D48" s="18">
        <v>18</v>
      </c>
      <c r="E48" s="18">
        <v>4</v>
      </c>
      <c r="F48" s="18"/>
      <c r="G48" s="31">
        <f t="shared" si="1"/>
        <v>22</v>
      </c>
    </row>
    <row r="49" spans="1:8" x14ac:dyDescent="0.2">
      <c r="A49" s="36" t="s">
        <v>11</v>
      </c>
      <c r="B49" s="48" t="s">
        <v>52</v>
      </c>
      <c r="C49" s="26"/>
      <c r="D49" s="18">
        <v>10</v>
      </c>
      <c r="E49" s="18">
        <v>2</v>
      </c>
      <c r="F49" s="18"/>
      <c r="G49" s="31">
        <f t="shared" si="1"/>
        <v>12</v>
      </c>
    </row>
    <row r="50" spans="1:8" x14ac:dyDescent="0.2">
      <c r="A50" s="36" t="s">
        <v>21</v>
      </c>
      <c r="B50" s="220" t="s">
        <v>55</v>
      </c>
      <c r="C50" s="221">
        <v>2</v>
      </c>
      <c r="D50" s="27">
        <v>8</v>
      </c>
      <c r="E50" s="18"/>
      <c r="F50" s="18"/>
      <c r="G50" s="31">
        <f t="shared" si="1"/>
        <v>10</v>
      </c>
      <c r="H50" s="222" t="s">
        <v>298</v>
      </c>
    </row>
    <row r="51" spans="1:8" x14ac:dyDescent="0.2">
      <c r="A51" s="50" t="s">
        <v>22</v>
      </c>
      <c r="B51" s="36" t="s">
        <v>72</v>
      </c>
      <c r="C51" s="26"/>
      <c r="D51" s="18">
        <v>12</v>
      </c>
      <c r="E51" s="18">
        <v>6</v>
      </c>
      <c r="F51" s="18"/>
      <c r="G51" s="31">
        <f t="shared" si="1"/>
        <v>18</v>
      </c>
    </row>
    <row r="52" spans="1:8" x14ac:dyDescent="0.2">
      <c r="A52" s="50" t="s">
        <v>73</v>
      </c>
      <c r="B52" s="36" t="s">
        <v>74</v>
      </c>
      <c r="C52" s="26"/>
      <c r="D52" s="17">
        <v>20</v>
      </c>
      <c r="E52" s="27"/>
      <c r="F52" s="18"/>
      <c r="G52" s="31">
        <f t="shared" si="1"/>
        <v>20</v>
      </c>
    </row>
    <row r="53" spans="1:8" ht="18.600000000000001" thickBot="1" x14ac:dyDescent="0.25">
      <c r="A53" s="52" t="s">
        <v>75</v>
      </c>
      <c r="B53" s="49" t="s">
        <v>61</v>
      </c>
      <c r="C53" s="38"/>
      <c r="D53" s="23"/>
      <c r="E53" s="23">
        <v>24</v>
      </c>
      <c r="F53" s="23"/>
      <c r="G53" s="32">
        <f t="shared" si="1"/>
        <v>24</v>
      </c>
    </row>
    <row r="54" spans="1:8" x14ac:dyDescent="0.2">
      <c r="A54" s="53"/>
      <c r="B54" s="35" t="s">
        <v>62</v>
      </c>
      <c r="C54" s="33"/>
      <c r="D54" s="16"/>
      <c r="E54" s="16">
        <v>8</v>
      </c>
      <c r="F54" s="16"/>
      <c r="G54" s="24">
        <f t="shared" ref="G54:G56" si="2">SUM(C54:F54)</f>
        <v>8</v>
      </c>
    </row>
    <row r="55" spans="1:8" x14ac:dyDescent="0.2">
      <c r="A55" s="50"/>
      <c r="B55" s="36" t="s">
        <v>53</v>
      </c>
      <c r="C55" s="26"/>
      <c r="D55" s="18">
        <v>6</v>
      </c>
      <c r="E55" s="18">
        <v>4</v>
      </c>
      <c r="F55" s="18"/>
      <c r="G55" s="31">
        <f t="shared" si="2"/>
        <v>10</v>
      </c>
    </row>
    <row r="56" spans="1:8" ht="18.600000000000001" thickBot="1" x14ac:dyDescent="0.25">
      <c r="A56" s="51"/>
      <c r="B56" s="37" t="s">
        <v>63</v>
      </c>
      <c r="C56" s="34"/>
      <c r="D56" s="20">
        <v>4</v>
      </c>
      <c r="E56" s="20">
        <v>4</v>
      </c>
      <c r="F56" s="20"/>
      <c r="G56" s="21">
        <f t="shared" si="2"/>
        <v>8</v>
      </c>
    </row>
    <row r="57" spans="1:8" ht="18.600000000000001" thickBot="1" x14ac:dyDescent="0.25">
      <c r="A57" s="28"/>
      <c r="B57" s="28" t="s">
        <v>65</v>
      </c>
      <c r="C57" s="247">
        <f>SUM(C36:C56)</f>
        <v>40</v>
      </c>
      <c r="D57" s="248">
        <f>SUM(D36:D56)</f>
        <v>188</v>
      </c>
      <c r="E57" s="29">
        <f>SUM(E36:E56)</f>
        <v>88</v>
      </c>
      <c r="F57" s="29">
        <f>SUM(F36:F56)</f>
        <v>60</v>
      </c>
      <c r="G57" s="30">
        <f>SUM(C57:F57)</f>
        <v>376</v>
      </c>
      <c r="H57" s="222"/>
    </row>
    <row r="58" spans="1:8" s="2" customFormat="1" ht="18.600000000000001" thickBot="1" x14ac:dyDescent="0.25">
      <c r="A58" s="173"/>
      <c r="B58" s="173"/>
      <c r="C58" s="215"/>
      <c r="D58" s="173"/>
      <c r="E58" s="173"/>
      <c r="F58" s="173"/>
      <c r="G58" s="173"/>
    </row>
    <row r="59" spans="1:8" ht="18.600000000000001" thickBot="1" x14ac:dyDescent="0.25">
      <c r="B59" s="28" t="s">
        <v>76</v>
      </c>
      <c r="C59" s="247">
        <f>C57+C31</f>
        <v>96</v>
      </c>
      <c r="D59" s="248">
        <f t="shared" ref="D59:E59" si="3">D57+D31</f>
        <v>384</v>
      </c>
      <c r="E59" s="248">
        <f t="shared" si="3"/>
        <v>208</v>
      </c>
      <c r="F59" s="29">
        <f>G31+F57</f>
        <v>110</v>
      </c>
      <c r="G59" s="30">
        <f>F31+SUM(C59:F59)</f>
        <v>822</v>
      </c>
      <c r="H59" s="222"/>
    </row>
    <row r="61" spans="1:8" x14ac:dyDescent="0.2">
      <c r="A61" s="270" t="s">
        <v>292</v>
      </c>
      <c r="B61" s="271"/>
      <c r="C61" s="271"/>
      <c r="D61" s="271"/>
      <c r="E61" s="271"/>
      <c r="F61" s="271"/>
      <c r="G61" s="272"/>
    </row>
  </sheetData>
  <mergeCells count="10">
    <mergeCell ref="A34:A35"/>
    <mergeCell ref="B34:B35"/>
    <mergeCell ref="C34:G34"/>
    <mergeCell ref="A61:G61"/>
    <mergeCell ref="A2:G2"/>
    <mergeCell ref="A3:G3"/>
    <mergeCell ref="A4:G4"/>
    <mergeCell ref="A7:A8"/>
    <mergeCell ref="B7:B8"/>
    <mergeCell ref="C7:H7"/>
  </mergeCells>
  <conditionalFormatting sqref="C36:F52 C54:F56 I29">
    <cfRule type="cellIs" dxfId="68" priority="7" operator="equal">
      <formula>0</formula>
    </cfRule>
  </conditionalFormatting>
  <conditionalFormatting sqref="C53:F53">
    <cfRule type="cellIs" dxfId="67" priority="3" operator="equal">
      <formula>0</formula>
    </cfRule>
  </conditionalFormatting>
  <conditionalFormatting sqref="C9:F12">
    <cfRule type="cellIs" dxfId="66" priority="2" operator="equal">
      <formula>0</formula>
    </cfRule>
  </conditionalFormatting>
  <conditionalFormatting sqref="C13:F31">
    <cfRule type="cellIs" dxfId="65" priority="1" operator="equal">
      <formula>0</formula>
    </cfRule>
  </conditionalFormatting>
  <pageMargins left="0.7" right="0.7" top="0.75" bottom="0.75" header="0.3" footer="0.3"/>
  <pageSetup paperSize="9" scale="4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3"/>
  <sheetViews>
    <sheetView zoomScale="90" zoomScaleNormal="90" zoomScaleSheetLayoutView="90" workbookViewId="0">
      <selection activeCell="B5" sqref="B5"/>
    </sheetView>
  </sheetViews>
  <sheetFormatPr baseColWidth="10" defaultColWidth="11" defaultRowHeight="15.6" x14ac:dyDescent="0.2"/>
  <cols>
    <col min="1" max="1" width="12.26953125" style="61" customWidth="1"/>
    <col min="2" max="2" width="115.7265625" style="61" bestFit="1" customWidth="1"/>
    <col min="3" max="3" width="3.453125" style="62" bestFit="1" customWidth="1"/>
    <col min="4" max="5" width="3.26953125" style="62" bestFit="1" customWidth="1"/>
    <col min="6" max="6" width="5.08984375" style="62" bestFit="1" customWidth="1"/>
    <col min="7" max="7" width="4.54296875" style="62" bestFit="1" customWidth="1"/>
    <col min="8" max="8" width="16.90625" style="76" customWidth="1"/>
    <col min="9" max="16384" width="11" style="61"/>
  </cols>
  <sheetData>
    <row r="1" spans="1:17" x14ac:dyDescent="0.2">
      <c r="A1" s="57"/>
      <c r="B1" s="58"/>
      <c r="C1" s="59"/>
      <c r="D1" s="59"/>
      <c r="E1" s="59"/>
      <c r="F1" s="59"/>
      <c r="G1" s="60"/>
    </row>
    <row r="2" spans="1:17" x14ac:dyDescent="0.2">
      <c r="A2" s="292" t="s">
        <v>26</v>
      </c>
      <c r="B2" s="293"/>
      <c r="C2" s="293"/>
      <c r="D2" s="293"/>
      <c r="E2" s="293"/>
      <c r="F2" s="293"/>
      <c r="G2" s="294"/>
    </row>
    <row r="3" spans="1:17" x14ac:dyDescent="0.2">
      <c r="A3" s="292" t="s">
        <v>77</v>
      </c>
      <c r="B3" s="293"/>
      <c r="C3" s="293"/>
      <c r="D3" s="293"/>
      <c r="E3" s="293"/>
      <c r="F3" s="293"/>
      <c r="G3" s="294"/>
    </row>
    <row r="4" spans="1:17" ht="16.2" thickBot="1" x14ac:dyDescent="0.25">
      <c r="A4" s="295" t="s">
        <v>257</v>
      </c>
      <c r="B4" s="287"/>
      <c r="C4" s="287"/>
      <c r="D4" s="287"/>
      <c r="E4" s="287"/>
      <c r="F4" s="287"/>
      <c r="G4" s="296"/>
    </row>
    <row r="5" spans="1:17" ht="16.2" thickBot="1" x14ac:dyDescent="0.25">
      <c r="B5" s="312" t="s">
        <v>313</v>
      </c>
    </row>
    <row r="6" spans="1:17" ht="16.2" thickBot="1" x14ac:dyDescent="0.25">
      <c r="A6" s="61" t="s">
        <v>24</v>
      </c>
    </row>
    <row r="7" spans="1:17" x14ac:dyDescent="0.2">
      <c r="A7" s="297" t="s">
        <v>29</v>
      </c>
      <c r="B7" s="299" t="s">
        <v>30</v>
      </c>
      <c r="C7" s="288" t="s">
        <v>31</v>
      </c>
      <c r="D7" s="289"/>
      <c r="E7" s="289"/>
      <c r="F7" s="289"/>
      <c r="G7" s="291"/>
      <c r="H7" s="5" t="s">
        <v>293</v>
      </c>
    </row>
    <row r="8" spans="1:17" ht="16.2" thickBot="1" x14ac:dyDescent="0.25">
      <c r="A8" s="298"/>
      <c r="B8" s="300"/>
      <c r="C8" s="94" t="s">
        <v>32</v>
      </c>
      <c r="D8" s="63" t="s">
        <v>33</v>
      </c>
      <c r="E8" s="63" t="s">
        <v>34</v>
      </c>
      <c r="F8" s="63" t="s">
        <v>35</v>
      </c>
      <c r="G8" s="64" t="s">
        <v>36</v>
      </c>
      <c r="H8" s="5" t="s">
        <v>294</v>
      </c>
    </row>
    <row r="9" spans="1:17" x14ac:dyDescent="0.2">
      <c r="A9" s="82" t="s">
        <v>261</v>
      </c>
      <c r="B9" s="90" t="s">
        <v>78</v>
      </c>
      <c r="C9" s="95">
        <v>2</v>
      </c>
      <c r="D9" s="83">
        <v>20</v>
      </c>
      <c r="E9" s="83"/>
      <c r="F9" s="83">
        <v>32</v>
      </c>
      <c r="G9" s="84">
        <f t="shared" ref="G9:G10" si="0">SUM(C9:F9)</f>
        <v>54</v>
      </c>
    </row>
    <row r="10" spans="1:17" x14ac:dyDescent="0.2">
      <c r="A10" s="74" t="s">
        <v>262</v>
      </c>
      <c r="B10" s="91" t="s">
        <v>79</v>
      </c>
      <c r="C10" s="85"/>
      <c r="D10" s="78">
        <v>20</v>
      </c>
      <c r="E10" s="78"/>
      <c r="F10" s="78">
        <v>32</v>
      </c>
      <c r="G10" s="65">
        <f t="shared" si="0"/>
        <v>52</v>
      </c>
      <c r="H10" s="67"/>
      <c r="I10" s="62"/>
      <c r="J10" s="62"/>
      <c r="K10" s="62"/>
      <c r="L10" s="62"/>
      <c r="M10" s="62"/>
      <c r="N10" s="62"/>
      <c r="O10" s="62"/>
      <c r="P10" s="62"/>
      <c r="Q10" s="62"/>
    </row>
    <row r="11" spans="1:17" x14ac:dyDescent="0.2">
      <c r="A11" s="72" t="s">
        <v>23</v>
      </c>
      <c r="B11" s="226" t="s">
        <v>23</v>
      </c>
      <c r="C11" s="96"/>
      <c r="D11" s="225">
        <v>4</v>
      </c>
      <c r="E11" s="73"/>
      <c r="F11" s="73">
        <v>6</v>
      </c>
      <c r="G11" s="66">
        <f>SUM(C11:F11)</f>
        <v>10</v>
      </c>
      <c r="H11" s="232" t="s">
        <v>300</v>
      </c>
      <c r="I11" s="62"/>
      <c r="J11" s="62"/>
      <c r="K11" s="62"/>
      <c r="L11" s="62"/>
      <c r="M11" s="62"/>
      <c r="N11" s="62"/>
      <c r="O11" s="62"/>
      <c r="P11" s="62"/>
      <c r="Q11" s="62"/>
    </row>
    <row r="12" spans="1:17" ht="16.2" thickBot="1" x14ac:dyDescent="0.25">
      <c r="A12" s="87" t="s">
        <v>263</v>
      </c>
      <c r="B12" s="71" t="s">
        <v>288</v>
      </c>
      <c r="C12" s="94"/>
      <c r="D12" s="63"/>
      <c r="E12" s="63"/>
      <c r="F12" s="63"/>
      <c r="G12" s="64">
        <f>SUM(C12:F12)</f>
        <v>0</v>
      </c>
      <c r="H12" s="67"/>
      <c r="I12" s="62"/>
      <c r="J12" s="62"/>
      <c r="K12" s="62"/>
      <c r="L12" s="62"/>
      <c r="M12" s="62"/>
      <c r="N12" s="62"/>
      <c r="O12" s="62"/>
      <c r="P12" s="62"/>
      <c r="Q12" s="62"/>
    </row>
    <row r="13" spans="1:17" x14ac:dyDescent="0.2">
      <c r="A13" s="82" t="s">
        <v>80</v>
      </c>
      <c r="B13" s="227" t="s">
        <v>42</v>
      </c>
      <c r="C13" s="228">
        <v>4</v>
      </c>
      <c r="D13" s="229">
        <v>8</v>
      </c>
      <c r="E13" s="83"/>
      <c r="F13" s="83"/>
      <c r="G13" s="89">
        <f t="shared" ref="G13:G26" si="1">SUM(C13:F13)</f>
        <v>12</v>
      </c>
      <c r="H13" s="232" t="s">
        <v>301</v>
      </c>
      <c r="I13" s="62"/>
      <c r="J13" s="62"/>
      <c r="K13" s="62"/>
      <c r="L13" s="62"/>
      <c r="M13" s="62"/>
      <c r="N13" s="62"/>
      <c r="O13" s="62"/>
      <c r="P13" s="62"/>
      <c r="Q13" s="62"/>
    </row>
    <row r="14" spans="1:17" x14ac:dyDescent="0.2">
      <c r="A14" s="74" t="s">
        <v>81</v>
      </c>
      <c r="B14" s="92" t="s">
        <v>44</v>
      </c>
      <c r="C14" s="85">
        <v>8</v>
      </c>
      <c r="D14" s="78">
        <v>12</v>
      </c>
      <c r="E14" s="78"/>
      <c r="F14" s="78"/>
      <c r="G14" s="66">
        <f t="shared" si="1"/>
        <v>20</v>
      </c>
      <c r="H14" s="67"/>
      <c r="I14" s="62"/>
      <c r="J14" s="62"/>
      <c r="K14" s="62"/>
      <c r="L14" s="62"/>
      <c r="M14" s="62"/>
      <c r="N14" s="62"/>
      <c r="O14" s="62"/>
      <c r="P14" s="62"/>
      <c r="Q14" s="62"/>
    </row>
    <row r="15" spans="1:17" x14ac:dyDescent="0.2">
      <c r="A15" s="74" t="s">
        <v>82</v>
      </c>
      <c r="B15" s="92" t="s">
        <v>46</v>
      </c>
      <c r="C15" s="85">
        <v>2</v>
      </c>
      <c r="D15" s="78">
        <v>10</v>
      </c>
      <c r="E15" s="78"/>
      <c r="F15" s="78"/>
      <c r="G15" s="66">
        <f t="shared" si="1"/>
        <v>12</v>
      </c>
      <c r="H15" s="67"/>
      <c r="I15" s="62"/>
      <c r="J15" s="62"/>
      <c r="K15" s="62"/>
      <c r="L15" s="62"/>
      <c r="M15" s="62"/>
      <c r="N15" s="62"/>
      <c r="O15" s="62"/>
      <c r="P15" s="62"/>
      <c r="Q15" s="62"/>
    </row>
    <row r="16" spans="1:17" x14ac:dyDescent="0.2">
      <c r="A16" s="74" t="s">
        <v>83</v>
      </c>
      <c r="B16" s="92" t="s">
        <v>48</v>
      </c>
      <c r="C16" s="85">
        <v>2</v>
      </c>
      <c r="D16" s="78">
        <v>10</v>
      </c>
      <c r="E16" s="78">
        <v>2</v>
      </c>
      <c r="F16" s="78"/>
      <c r="G16" s="66">
        <f t="shared" si="1"/>
        <v>14</v>
      </c>
      <c r="H16" s="280"/>
      <c r="I16" s="280"/>
      <c r="J16" s="62"/>
      <c r="K16" s="62"/>
      <c r="L16" s="62"/>
      <c r="M16" s="62"/>
      <c r="N16" s="62"/>
      <c r="O16" s="62"/>
      <c r="P16" s="62"/>
      <c r="Q16" s="62"/>
    </row>
    <row r="17" spans="1:17" x14ac:dyDescent="0.2">
      <c r="A17" s="74" t="s">
        <v>84</v>
      </c>
      <c r="B17" s="92" t="s">
        <v>85</v>
      </c>
      <c r="C17" s="85"/>
      <c r="D17" s="78">
        <v>10</v>
      </c>
      <c r="E17" s="78">
        <v>8</v>
      </c>
      <c r="F17" s="78"/>
      <c r="G17" s="66">
        <f t="shared" si="1"/>
        <v>18</v>
      </c>
      <c r="H17" s="283"/>
      <c r="I17" s="283"/>
      <c r="J17" s="283"/>
      <c r="K17" s="283"/>
      <c r="L17" s="283"/>
      <c r="M17" s="283"/>
      <c r="N17" s="283"/>
      <c r="O17" s="62"/>
      <c r="P17" s="62"/>
      <c r="Q17" s="62"/>
    </row>
    <row r="18" spans="1:17" x14ac:dyDescent="0.2">
      <c r="A18" s="74" t="s">
        <v>86</v>
      </c>
      <c r="B18" s="230" t="s">
        <v>87</v>
      </c>
      <c r="C18" s="85">
        <v>2</v>
      </c>
      <c r="D18" s="231">
        <v>10</v>
      </c>
      <c r="E18" s="78">
        <v>2</v>
      </c>
      <c r="F18" s="78"/>
      <c r="G18" s="66">
        <f t="shared" si="1"/>
        <v>14</v>
      </c>
      <c r="H18" s="281" t="s">
        <v>296</v>
      </c>
      <c r="I18" s="282"/>
      <c r="J18" s="282"/>
      <c r="K18" s="282"/>
      <c r="L18" s="282"/>
      <c r="M18" s="282"/>
      <c r="N18" s="282"/>
      <c r="O18" s="282"/>
      <c r="P18" s="282"/>
      <c r="Q18" s="282"/>
    </row>
    <row r="19" spans="1:17" x14ac:dyDescent="0.2">
      <c r="A19" s="74" t="s">
        <v>88</v>
      </c>
      <c r="B19" s="230" t="s">
        <v>52</v>
      </c>
      <c r="C19" s="85">
        <v>2</v>
      </c>
      <c r="D19" s="231">
        <v>10</v>
      </c>
      <c r="E19" s="78">
        <v>4</v>
      </c>
      <c r="F19" s="78"/>
      <c r="G19" s="66">
        <f t="shared" si="1"/>
        <v>16</v>
      </c>
      <c r="H19" s="281" t="s">
        <v>302</v>
      </c>
      <c r="I19" s="282"/>
      <c r="J19" s="282"/>
      <c r="K19" s="282"/>
      <c r="L19" s="62"/>
      <c r="M19" s="62"/>
      <c r="N19" s="62"/>
      <c r="O19" s="62"/>
      <c r="P19" s="62"/>
      <c r="Q19" s="62"/>
    </row>
    <row r="20" spans="1:17" x14ac:dyDescent="0.2">
      <c r="A20" s="74" t="s">
        <v>89</v>
      </c>
      <c r="B20" s="92" t="s">
        <v>90</v>
      </c>
      <c r="C20" s="85"/>
      <c r="D20" s="78">
        <v>14</v>
      </c>
      <c r="E20" s="78">
        <v>6</v>
      </c>
      <c r="F20" s="78"/>
      <c r="G20" s="66">
        <f t="shared" si="1"/>
        <v>20</v>
      </c>
      <c r="H20" s="67"/>
      <c r="I20" s="62"/>
      <c r="J20" s="62"/>
      <c r="K20" s="62"/>
      <c r="L20" s="62"/>
      <c r="M20" s="62"/>
      <c r="N20" s="62"/>
      <c r="O20" s="62"/>
      <c r="P20" s="62"/>
      <c r="Q20" s="62"/>
    </row>
    <row r="21" spans="1:17" x14ac:dyDescent="0.2">
      <c r="A21" s="74" t="s">
        <v>91</v>
      </c>
      <c r="B21" s="92" t="s">
        <v>92</v>
      </c>
      <c r="C21" s="85">
        <v>2</v>
      </c>
      <c r="D21" s="78">
        <v>12</v>
      </c>
      <c r="E21" s="78">
        <v>10</v>
      </c>
      <c r="F21" s="78"/>
      <c r="G21" s="66">
        <f t="shared" si="1"/>
        <v>24</v>
      </c>
      <c r="H21" s="280"/>
      <c r="I21" s="280"/>
      <c r="J21" s="280"/>
      <c r="K21" s="280"/>
      <c r="L21" s="280"/>
      <c r="M21" s="280"/>
      <c r="N21" s="62"/>
      <c r="O21" s="62"/>
      <c r="P21" s="62"/>
      <c r="Q21" s="62"/>
    </row>
    <row r="22" spans="1:17" x14ac:dyDescent="0.2">
      <c r="A22" s="74" t="s">
        <v>93</v>
      </c>
      <c r="B22" s="92" t="s">
        <v>94</v>
      </c>
      <c r="C22" s="85"/>
      <c r="D22" s="78"/>
      <c r="E22" s="78">
        <v>10</v>
      </c>
      <c r="F22" s="78"/>
      <c r="G22" s="66">
        <f t="shared" si="1"/>
        <v>10</v>
      </c>
      <c r="H22" s="67"/>
      <c r="I22" s="62"/>
      <c r="J22" s="62"/>
      <c r="K22" s="62"/>
      <c r="L22" s="62"/>
      <c r="M22" s="62"/>
      <c r="N22" s="62"/>
      <c r="O22" s="62"/>
      <c r="P22" s="62"/>
      <c r="Q22" s="62"/>
    </row>
    <row r="23" spans="1:17" s="62" customFormat="1" ht="16.2" thickBot="1" x14ac:dyDescent="0.25">
      <c r="A23" s="94" t="s">
        <v>95</v>
      </c>
      <c r="B23" s="71" t="s">
        <v>62</v>
      </c>
      <c r="C23" s="94"/>
      <c r="D23" s="63">
        <v>12</v>
      </c>
      <c r="E23" s="63"/>
      <c r="F23" s="63"/>
      <c r="G23" s="64">
        <f t="shared" si="1"/>
        <v>12</v>
      </c>
      <c r="H23" s="67"/>
    </row>
    <row r="24" spans="1:17" x14ac:dyDescent="0.2">
      <c r="A24" s="80" t="s">
        <v>96</v>
      </c>
      <c r="B24" s="116" t="s">
        <v>289</v>
      </c>
      <c r="C24" s="97"/>
      <c r="D24" s="77">
        <v>20</v>
      </c>
      <c r="E24" s="77">
        <v>8</v>
      </c>
      <c r="F24" s="77"/>
      <c r="G24" s="81">
        <f t="shared" si="1"/>
        <v>28</v>
      </c>
      <c r="H24" s="67"/>
      <c r="I24" s="62"/>
      <c r="J24" s="62"/>
      <c r="K24" s="62"/>
      <c r="L24" s="62"/>
      <c r="M24" s="62"/>
      <c r="N24" s="62"/>
      <c r="O24" s="62"/>
      <c r="P24" s="62"/>
      <c r="Q24" s="62"/>
    </row>
    <row r="25" spans="1:17" x14ac:dyDescent="0.2">
      <c r="A25" s="74" t="s">
        <v>97</v>
      </c>
      <c r="B25" s="117" t="s">
        <v>98</v>
      </c>
      <c r="C25" s="85"/>
      <c r="D25" s="78">
        <v>36</v>
      </c>
      <c r="E25" s="78">
        <v>16</v>
      </c>
      <c r="F25" s="78"/>
      <c r="G25" s="66">
        <f t="shared" si="1"/>
        <v>52</v>
      </c>
      <c r="H25" s="67"/>
      <c r="I25" s="62"/>
      <c r="J25" s="62"/>
      <c r="K25" s="62"/>
      <c r="L25" s="62"/>
      <c r="M25" s="62"/>
      <c r="N25" s="62"/>
      <c r="O25" s="62"/>
      <c r="P25" s="62"/>
      <c r="Q25" s="62"/>
    </row>
    <row r="26" spans="1:17" ht="16.2" thickBot="1" x14ac:dyDescent="0.25">
      <c r="A26" s="72" t="s">
        <v>99</v>
      </c>
      <c r="B26" s="118" t="s">
        <v>100</v>
      </c>
      <c r="C26" s="96"/>
      <c r="D26" s="73">
        <v>28</v>
      </c>
      <c r="E26" s="73">
        <v>8</v>
      </c>
      <c r="F26" s="73"/>
      <c r="G26" s="66">
        <f t="shared" si="1"/>
        <v>36</v>
      </c>
      <c r="H26" s="67"/>
      <c r="I26" s="62"/>
      <c r="J26" s="62"/>
      <c r="K26" s="62"/>
      <c r="L26" s="62"/>
      <c r="M26" s="62"/>
      <c r="N26" s="62"/>
      <c r="O26" s="62"/>
      <c r="P26" s="62"/>
      <c r="Q26" s="62"/>
    </row>
    <row r="27" spans="1:17" ht="16.2" thickBot="1" x14ac:dyDescent="0.25">
      <c r="A27" s="68"/>
      <c r="B27" s="119" t="s">
        <v>64</v>
      </c>
      <c r="C27" s="98"/>
      <c r="D27" s="70">
        <v>10</v>
      </c>
      <c r="E27" s="70"/>
      <c r="F27" s="70"/>
      <c r="G27" s="86">
        <v>10</v>
      </c>
      <c r="H27" s="67"/>
      <c r="I27" s="62"/>
      <c r="J27" s="62"/>
      <c r="K27" s="62"/>
      <c r="L27" s="62"/>
      <c r="M27" s="62"/>
      <c r="N27" s="62"/>
      <c r="O27" s="62"/>
      <c r="P27" s="62"/>
      <c r="Q27" s="62"/>
    </row>
    <row r="28" spans="1:17" ht="16.2" thickBot="1" x14ac:dyDescent="0.25">
      <c r="A28" s="68"/>
      <c r="B28" s="93" t="s">
        <v>65</v>
      </c>
      <c r="C28" s="249">
        <f>SUM(C9:C27)</f>
        <v>24</v>
      </c>
      <c r="D28" s="250">
        <f t="shared" ref="D28:G28" si="2">SUM(D9:D27)</f>
        <v>246</v>
      </c>
      <c r="E28" s="70">
        <f t="shared" si="2"/>
        <v>74</v>
      </c>
      <c r="F28" s="70">
        <f t="shared" si="2"/>
        <v>70</v>
      </c>
      <c r="G28" s="259">
        <f t="shared" si="2"/>
        <v>414</v>
      </c>
      <c r="H28" s="67"/>
      <c r="I28" s="62"/>
      <c r="J28" s="62"/>
      <c r="K28" s="62"/>
      <c r="L28" s="62"/>
      <c r="M28" s="62"/>
      <c r="N28" s="62"/>
      <c r="O28" s="62"/>
      <c r="P28" s="62"/>
      <c r="Q28" s="62"/>
    </row>
    <row r="30" spans="1:17" ht="16.2" thickBot="1" x14ac:dyDescent="0.25">
      <c r="A30" s="61" t="s">
        <v>25</v>
      </c>
    </row>
    <row r="31" spans="1:17" x14ac:dyDescent="0.2">
      <c r="A31" s="284" t="s">
        <v>29</v>
      </c>
      <c r="B31" s="286" t="s">
        <v>30</v>
      </c>
      <c r="C31" s="288" t="s">
        <v>31</v>
      </c>
      <c r="D31" s="289"/>
      <c r="E31" s="289"/>
      <c r="F31" s="290"/>
      <c r="G31" s="291"/>
      <c r="H31" s="5" t="s">
        <v>293</v>
      </c>
    </row>
    <row r="32" spans="1:17" ht="16.2" thickBot="1" x14ac:dyDescent="0.25">
      <c r="A32" s="285"/>
      <c r="B32" s="287"/>
      <c r="C32" s="94" t="s">
        <v>32</v>
      </c>
      <c r="D32" s="63" t="s">
        <v>33</v>
      </c>
      <c r="E32" s="63" t="s">
        <v>34</v>
      </c>
      <c r="F32" s="71" t="s">
        <v>35</v>
      </c>
      <c r="G32" s="64" t="s">
        <v>36</v>
      </c>
      <c r="H32" s="5" t="s">
        <v>294</v>
      </c>
    </row>
    <row r="33" spans="1:8" x14ac:dyDescent="0.2">
      <c r="A33" s="103" t="s">
        <v>264</v>
      </c>
      <c r="B33" s="234" t="s">
        <v>101</v>
      </c>
      <c r="C33" s="95"/>
      <c r="D33" s="229">
        <v>16</v>
      </c>
      <c r="E33" s="83"/>
      <c r="F33" s="83">
        <v>20</v>
      </c>
      <c r="G33" s="84">
        <f>SUM(C33:F33)</f>
        <v>36</v>
      </c>
      <c r="H33" s="232" t="s">
        <v>302</v>
      </c>
    </row>
    <row r="34" spans="1:8" x14ac:dyDescent="0.2">
      <c r="A34" s="104" t="s">
        <v>265</v>
      </c>
      <c r="B34" s="235" t="s">
        <v>102</v>
      </c>
      <c r="C34" s="85"/>
      <c r="D34" s="231">
        <v>18</v>
      </c>
      <c r="E34" s="78"/>
      <c r="F34" s="78">
        <v>24</v>
      </c>
      <c r="G34" s="79">
        <f>SUM(C34:F34)</f>
        <v>42</v>
      </c>
      <c r="H34" s="232" t="s">
        <v>302</v>
      </c>
    </row>
    <row r="35" spans="1:8" x14ac:dyDescent="0.2">
      <c r="A35" s="105" t="s">
        <v>23</v>
      </c>
      <c r="B35" s="233" t="s">
        <v>23</v>
      </c>
      <c r="C35" s="96"/>
      <c r="D35" s="73">
        <v>2</v>
      </c>
      <c r="E35" s="225">
        <v>6</v>
      </c>
      <c r="F35" s="73">
        <v>6</v>
      </c>
      <c r="G35" s="79">
        <f>SUM(C35:F35)</f>
        <v>14</v>
      </c>
      <c r="H35" s="244" t="s">
        <v>312</v>
      </c>
    </row>
    <row r="36" spans="1:8" ht="16.2" thickBot="1" x14ac:dyDescent="0.25">
      <c r="A36" s="106" t="s">
        <v>263</v>
      </c>
      <c r="B36" s="111" t="s">
        <v>247</v>
      </c>
      <c r="C36" s="94"/>
      <c r="D36" s="63">
        <v>6</v>
      </c>
      <c r="E36" s="63"/>
      <c r="F36" s="63"/>
      <c r="G36" s="64">
        <f>SUM(C36:F36)</f>
        <v>6</v>
      </c>
    </row>
    <row r="37" spans="1:8" x14ac:dyDescent="0.2">
      <c r="A37" s="107" t="s">
        <v>104</v>
      </c>
      <c r="B37" s="112" t="s">
        <v>105</v>
      </c>
      <c r="C37" s="97">
        <v>2</v>
      </c>
      <c r="D37" s="77">
        <v>8</v>
      </c>
      <c r="E37" s="77"/>
      <c r="F37" s="77"/>
      <c r="G37" s="65">
        <f>SUM(C37:F37)</f>
        <v>10</v>
      </c>
    </row>
    <row r="38" spans="1:8" x14ac:dyDescent="0.2">
      <c r="A38" s="104" t="s">
        <v>106</v>
      </c>
      <c r="B38" s="113" t="s">
        <v>44</v>
      </c>
      <c r="C38" s="85">
        <v>4</v>
      </c>
      <c r="D38" s="78">
        <v>8</v>
      </c>
      <c r="E38" s="78"/>
      <c r="F38" s="78"/>
      <c r="G38" s="79">
        <f t="shared" ref="G38:G48" si="3">SUM(C38:F38)</f>
        <v>12</v>
      </c>
    </row>
    <row r="39" spans="1:8" x14ac:dyDescent="0.2">
      <c r="A39" s="104" t="s">
        <v>107</v>
      </c>
      <c r="B39" s="236" t="s">
        <v>46</v>
      </c>
      <c r="C39" s="85">
        <v>2</v>
      </c>
      <c r="D39" s="231">
        <v>10</v>
      </c>
      <c r="E39" s="78"/>
      <c r="F39" s="78"/>
      <c r="G39" s="79">
        <f t="shared" si="3"/>
        <v>12</v>
      </c>
      <c r="H39" s="232" t="s">
        <v>296</v>
      </c>
    </row>
    <row r="40" spans="1:8" x14ac:dyDescent="0.2">
      <c r="A40" s="104" t="s">
        <v>108</v>
      </c>
      <c r="B40" s="113" t="s">
        <v>109</v>
      </c>
      <c r="C40" s="85"/>
      <c r="D40" s="78">
        <v>14</v>
      </c>
      <c r="E40" s="78">
        <v>6</v>
      </c>
      <c r="F40" s="78"/>
      <c r="G40" s="79">
        <f t="shared" si="3"/>
        <v>20</v>
      </c>
    </row>
    <row r="41" spans="1:8" x14ac:dyDescent="0.2">
      <c r="A41" s="104" t="s">
        <v>110</v>
      </c>
      <c r="B41" s="113" t="s">
        <v>90</v>
      </c>
      <c r="C41" s="85"/>
      <c r="D41" s="78">
        <v>14</v>
      </c>
      <c r="E41" s="78">
        <v>6</v>
      </c>
      <c r="F41" s="78"/>
      <c r="G41" s="79">
        <f t="shared" si="3"/>
        <v>20</v>
      </c>
    </row>
    <row r="42" spans="1:8" x14ac:dyDescent="0.2">
      <c r="A42" s="104" t="s">
        <v>111</v>
      </c>
      <c r="B42" s="113" t="s">
        <v>92</v>
      </c>
      <c r="C42" s="85"/>
      <c r="D42" s="78">
        <v>14</v>
      </c>
      <c r="E42" s="78">
        <v>8</v>
      </c>
      <c r="F42" s="78"/>
      <c r="G42" s="79">
        <f t="shared" si="3"/>
        <v>22</v>
      </c>
    </row>
    <row r="43" spans="1:8" x14ac:dyDescent="0.2">
      <c r="A43" s="104" t="s">
        <v>112</v>
      </c>
      <c r="B43" s="113" t="s">
        <v>113</v>
      </c>
      <c r="C43" s="85"/>
      <c r="D43" s="78"/>
      <c r="E43" s="78">
        <v>10</v>
      </c>
      <c r="F43" s="78"/>
      <c r="G43" s="79">
        <f t="shared" si="3"/>
        <v>10</v>
      </c>
    </row>
    <row r="44" spans="1:8" s="62" customFormat="1" x14ac:dyDescent="0.2">
      <c r="A44" s="108" t="s">
        <v>114</v>
      </c>
      <c r="B44" s="114" t="s">
        <v>62</v>
      </c>
      <c r="C44" s="85"/>
      <c r="D44" s="78">
        <v>12</v>
      </c>
      <c r="E44" s="78"/>
      <c r="F44" s="78"/>
      <c r="G44" s="79">
        <f t="shared" si="3"/>
        <v>12</v>
      </c>
      <c r="H44" s="67"/>
    </row>
    <row r="45" spans="1:8" x14ac:dyDescent="0.2">
      <c r="A45" s="104" t="s">
        <v>115</v>
      </c>
      <c r="B45" s="121" t="s">
        <v>116</v>
      </c>
      <c r="C45" s="85"/>
      <c r="D45" s="78">
        <v>10</v>
      </c>
      <c r="E45" s="78">
        <v>4</v>
      </c>
      <c r="F45" s="78"/>
      <c r="G45" s="79">
        <f t="shared" si="3"/>
        <v>14</v>
      </c>
    </row>
    <row r="46" spans="1:8" x14ac:dyDescent="0.2">
      <c r="A46" s="104" t="s">
        <v>117</v>
      </c>
      <c r="B46" s="121" t="s">
        <v>98</v>
      </c>
      <c r="C46" s="85"/>
      <c r="D46" s="78">
        <v>12</v>
      </c>
      <c r="E46" s="78">
        <v>8</v>
      </c>
      <c r="F46" s="78"/>
      <c r="G46" s="79">
        <f t="shared" si="3"/>
        <v>20</v>
      </c>
    </row>
    <row r="47" spans="1:8" x14ac:dyDescent="0.2">
      <c r="A47" s="104" t="s">
        <v>118</v>
      </c>
      <c r="B47" s="121" t="s">
        <v>119</v>
      </c>
      <c r="C47" s="85"/>
      <c r="D47" s="78">
        <v>10</v>
      </c>
      <c r="E47" s="78">
        <v>4</v>
      </c>
      <c r="F47" s="78"/>
      <c r="G47" s="79">
        <f t="shared" si="3"/>
        <v>14</v>
      </c>
    </row>
    <row r="48" spans="1:8" ht="16.2" thickBot="1" x14ac:dyDescent="0.25">
      <c r="A48" s="104" t="s">
        <v>120</v>
      </c>
      <c r="B48" s="237" t="s">
        <v>121</v>
      </c>
      <c r="C48" s="85"/>
      <c r="D48" s="78">
        <v>10</v>
      </c>
      <c r="E48" s="78">
        <v>4</v>
      </c>
      <c r="F48" s="78"/>
      <c r="G48" s="79">
        <f t="shared" si="3"/>
        <v>14</v>
      </c>
      <c r="H48" s="232" t="s">
        <v>296</v>
      </c>
    </row>
    <row r="49" spans="1:7" ht="16.2" thickBot="1" x14ac:dyDescent="0.25">
      <c r="A49" s="109"/>
      <c r="B49" s="115" t="s">
        <v>65</v>
      </c>
      <c r="C49" s="249">
        <f>SUM(C33:C48)</f>
        <v>8</v>
      </c>
      <c r="D49" s="70">
        <f t="shared" ref="D49:G49" si="4">SUM(D33:D48)</f>
        <v>164</v>
      </c>
      <c r="E49" s="250">
        <f t="shared" si="4"/>
        <v>56</v>
      </c>
      <c r="F49" s="70">
        <f t="shared" si="4"/>
        <v>50</v>
      </c>
      <c r="G49" s="259">
        <f t="shared" si="4"/>
        <v>278</v>
      </c>
    </row>
    <row r="50" spans="1:7" ht="16.2" thickBot="1" x14ac:dyDescent="0.25"/>
    <row r="51" spans="1:7" ht="16.2" thickBot="1" x14ac:dyDescent="0.25">
      <c r="B51" s="75" t="s">
        <v>76</v>
      </c>
      <c r="C51" s="249">
        <f>C49+C28</f>
        <v>32</v>
      </c>
      <c r="D51" s="250">
        <f>D49+D28</f>
        <v>410</v>
      </c>
      <c r="E51" s="250">
        <f>E49+E28</f>
        <v>130</v>
      </c>
      <c r="F51" s="70">
        <f>F49+F28</f>
        <v>120</v>
      </c>
      <c r="G51" s="259">
        <f>G49+G28</f>
        <v>692</v>
      </c>
    </row>
    <row r="53" spans="1:7" ht="18" x14ac:dyDescent="0.2">
      <c r="A53" s="270" t="s">
        <v>292</v>
      </c>
      <c r="B53" s="271"/>
      <c r="C53" s="271"/>
      <c r="D53" s="271"/>
      <c r="E53" s="271"/>
      <c r="F53" s="271"/>
      <c r="G53" s="272"/>
    </row>
  </sheetData>
  <mergeCells count="15">
    <mergeCell ref="A31:A32"/>
    <mergeCell ref="B31:B32"/>
    <mergeCell ref="C31:G31"/>
    <mergeCell ref="A53:G53"/>
    <mergeCell ref="A2:G2"/>
    <mergeCell ref="A3:G3"/>
    <mergeCell ref="A4:G4"/>
    <mergeCell ref="A7:A8"/>
    <mergeCell ref="B7:B8"/>
    <mergeCell ref="C7:G7"/>
    <mergeCell ref="H21:M21"/>
    <mergeCell ref="H19:K19"/>
    <mergeCell ref="H16:I16"/>
    <mergeCell ref="H17:N17"/>
    <mergeCell ref="H18:Q18"/>
  </mergeCells>
  <conditionalFormatting sqref="C45:F48 C33:F36 C9:F15">
    <cfRule type="cellIs" dxfId="64" priority="6" operator="equal">
      <formula>0</formula>
    </cfRule>
  </conditionalFormatting>
  <conditionalFormatting sqref="C16:F24 C26:F27">
    <cfRule type="cellIs" dxfId="63" priority="5" operator="equal">
      <formula>0</formula>
    </cfRule>
  </conditionalFormatting>
  <conditionalFormatting sqref="C37:F42">
    <cfRule type="cellIs" dxfId="62" priority="4" operator="equal">
      <formula>0</formula>
    </cfRule>
  </conditionalFormatting>
  <conditionalFormatting sqref="C43:F44">
    <cfRule type="cellIs" dxfId="61" priority="3" operator="equal">
      <formula>0</formula>
    </cfRule>
  </conditionalFormatting>
  <conditionalFormatting sqref="C25:F25">
    <cfRule type="cellIs" dxfId="60" priority="2" operator="equal">
      <formula>0</formula>
    </cfRule>
  </conditionalFormatting>
  <conditionalFormatting sqref="C11:F12">
    <cfRule type="cellIs" dxfId="59" priority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3"/>
  <sheetViews>
    <sheetView zoomScale="85" zoomScaleNormal="85" workbookViewId="0">
      <selection activeCell="B6" sqref="B6"/>
    </sheetView>
  </sheetViews>
  <sheetFormatPr baseColWidth="10" defaultColWidth="11" defaultRowHeight="15.6" x14ac:dyDescent="0.2"/>
  <cols>
    <col min="1" max="1" width="12.81640625" style="61" bestFit="1" customWidth="1"/>
    <col min="2" max="2" width="113.36328125" style="61" bestFit="1" customWidth="1"/>
    <col min="3" max="3" width="3.453125" style="62" bestFit="1" customWidth="1"/>
    <col min="4" max="5" width="3.26953125" style="62" bestFit="1" customWidth="1"/>
    <col min="6" max="6" width="5.08984375" style="62" bestFit="1" customWidth="1"/>
    <col min="7" max="7" width="4.54296875" style="62" bestFit="1" customWidth="1"/>
    <col min="8" max="8" width="18.90625" style="61" customWidth="1"/>
    <col min="9" max="16384" width="11" style="61"/>
  </cols>
  <sheetData>
    <row r="1" spans="1:18" ht="8.5500000000000007" customHeight="1" x14ac:dyDescent="0.2">
      <c r="A1" s="57"/>
      <c r="B1" s="58"/>
      <c r="C1" s="59"/>
      <c r="D1" s="59"/>
      <c r="E1" s="59"/>
      <c r="F1" s="59"/>
      <c r="G1" s="60"/>
    </row>
    <row r="2" spans="1:18" x14ac:dyDescent="0.2">
      <c r="A2" s="292" t="s">
        <v>26</v>
      </c>
      <c r="B2" s="293"/>
      <c r="C2" s="293"/>
      <c r="D2" s="293"/>
      <c r="E2" s="293"/>
      <c r="F2" s="293"/>
      <c r="G2" s="294"/>
    </row>
    <row r="3" spans="1:18" x14ac:dyDescent="0.2">
      <c r="A3" s="292" t="s">
        <v>122</v>
      </c>
      <c r="B3" s="293"/>
      <c r="C3" s="293"/>
      <c r="D3" s="293"/>
      <c r="E3" s="293"/>
      <c r="F3" s="293"/>
      <c r="G3" s="294"/>
    </row>
    <row r="4" spans="1:18" ht="16.2" thickBot="1" x14ac:dyDescent="0.25">
      <c r="A4" s="295" t="s">
        <v>257</v>
      </c>
      <c r="B4" s="287"/>
      <c r="C4" s="287"/>
      <c r="D4" s="287"/>
      <c r="E4" s="287"/>
      <c r="F4" s="287"/>
      <c r="G4" s="296"/>
    </row>
    <row r="5" spans="1:18" ht="8.5500000000000007" customHeight="1" x14ac:dyDescent="0.2"/>
    <row r="6" spans="1:18" ht="16.2" thickBot="1" x14ac:dyDescent="0.25">
      <c r="A6" s="61" t="s">
        <v>24</v>
      </c>
      <c r="B6" s="312" t="s">
        <v>313</v>
      </c>
    </row>
    <row r="7" spans="1:18" x14ac:dyDescent="0.2">
      <c r="A7" s="284" t="s">
        <v>29</v>
      </c>
      <c r="B7" s="286" t="s">
        <v>30</v>
      </c>
      <c r="C7" s="288" t="s">
        <v>31</v>
      </c>
      <c r="D7" s="289"/>
      <c r="E7" s="289"/>
      <c r="F7" s="289"/>
      <c r="G7" s="291"/>
      <c r="H7" s="5" t="s">
        <v>293</v>
      </c>
    </row>
    <row r="8" spans="1:18" ht="16.2" thickBot="1" x14ac:dyDescent="0.25">
      <c r="A8" s="301"/>
      <c r="B8" s="293"/>
      <c r="C8" s="96" t="s">
        <v>32</v>
      </c>
      <c r="D8" s="73" t="s">
        <v>33</v>
      </c>
      <c r="E8" s="73" t="s">
        <v>34</v>
      </c>
      <c r="F8" s="73" t="s">
        <v>35</v>
      </c>
      <c r="G8" s="66" t="s">
        <v>36</v>
      </c>
      <c r="H8" s="5" t="s">
        <v>294</v>
      </c>
    </row>
    <row r="9" spans="1:18" x14ac:dyDescent="0.2">
      <c r="A9" s="103" t="s">
        <v>261</v>
      </c>
      <c r="B9" s="120" t="s">
        <v>78</v>
      </c>
      <c r="C9" s="95">
        <v>2</v>
      </c>
      <c r="D9" s="83">
        <v>20</v>
      </c>
      <c r="E9" s="83"/>
      <c r="F9" s="83">
        <v>32</v>
      </c>
      <c r="G9" s="84">
        <f t="shared" ref="G9:G10" si="0">SUM(C9:F9)</f>
        <v>54</v>
      </c>
    </row>
    <row r="10" spans="1:18" x14ac:dyDescent="0.2">
      <c r="A10" s="104" t="s">
        <v>266</v>
      </c>
      <c r="B10" s="114" t="s">
        <v>123</v>
      </c>
      <c r="C10" s="85"/>
      <c r="D10" s="78">
        <v>34</v>
      </c>
      <c r="E10" s="78"/>
      <c r="F10" s="78">
        <v>40</v>
      </c>
      <c r="G10" s="79">
        <f t="shared" si="0"/>
        <v>74</v>
      </c>
    </row>
    <row r="11" spans="1:18" x14ac:dyDescent="0.2">
      <c r="A11" s="72" t="s">
        <v>23</v>
      </c>
      <c r="B11" s="226" t="s">
        <v>23</v>
      </c>
      <c r="C11" s="96"/>
      <c r="D11" s="225">
        <v>4</v>
      </c>
      <c r="E11" s="73"/>
      <c r="F11" s="73">
        <v>6</v>
      </c>
      <c r="G11" s="66">
        <f>SUM(C11:F11)</f>
        <v>10</v>
      </c>
      <c r="H11" s="232" t="s">
        <v>300</v>
      </c>
      <c r="I11" s="196"/>
      <c r="J11" s="196"/>
      <c r="K11" s="196"/>
      <c r="L11" s="196"/>
      <c r="M11" s="196"/>
      <c r="N11" s="196"/>
      <c r="O11" s="196"/>
      <c r="P11" s="196"/>
      <c r="Q11" s="196"/>
    </row>
    <row r="12" spans="1:18" ht="16.2" thickBot="1" x14ac:dyDescent="0.25">
      <c r="A12" s="106" t="s">
        <v>263</v>
      </c>
      <c r="B12" s="111" t="s">
        <v>103</v>
      </c>
      <c r="C12" s="94"/>
      <c r="D12" s="63"/>
      <c r="E12" s="63"/>
      <c r="F12" s="63"/>
      <c r="G12" s="64">
        <f>SUM(C12:F12)</f>
        <v>0</v>
      </c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</row>
    <row r="13" spans="1:18" x14ac:dyDescent="0.2">
      <c r="A13" s="198" t="s">
        <v>80</v>
      </c>
      <c r="B13" s="227" t="s">
        <v>42</v>
      </c>
      <c r="C13" s="228">
        <v>4</v>
      </c>
      <c r="D13" s="229">
        <v>8</v>
      </c>
      <c r="E13" s="194"/>
      <c r="F13" s="194"/>
      <c r="G13" s="89">
        <f t="shared" ref="G13" si="1">SUM(C13:F13)</f>
        <v>12</v>
      </c>
      <c r="H13" s="232" t="s">
        <v>301</v>
      </c>
      <c r="I13" s="196"/>
      <c r="J13" s="196"/>
      <c r="K13" s="196"/>
      <c r="L13" s="196"/>
      <c r="M13" s="196"/>
      <c r="N13" s="196"/>
      <c r="O13" s="196"/>
      <c r="P13" s="196"/>
      <c r="Q13" s="196"/>
    </row>
    <row r="14" spans="1:18" x14ac:dyDescent="0.2">
      <c r="A14" s="104" t="s">
        <v>81</v>
      </c>
      <c r="B14" s="113" t="s">
        <v>44</v>
      </c>
      <c r="C14" s="85">
        <v>8</v>
      </c>
      <c r="D14" s="78">
        <v>12</v>
      </c>
      <c r="E14" s="78"/>
      <c r="F14" s="78"/>
      <c r="G14" s="79">
        <f t="shared" ref="G14:G27" si="2">SUM(C14:F14)</f>
        <v>20</v>
      </c>
      <c r="H14" s="67"/>
      <c r="I14" s="62"/>
      <c r="J14" s="62"/>
      <c r="K14" s="62"/>
      <c r="L14" s="62"/>
      <c r="M14" s="62"/>
      <c r="N14" s="62"/>
      <c r="O14" s="62"/>
      <c r="P14" s="62"/>
      <c r="Q14" s="62"/>
      <c r="R14" s="62"/>
    </row>
    <row r="15" spans="1:18" x14ac:dyDescent="0.2">
      <c r="A15" s="104" t="s">
        <v>82</v>
      </c>
      <c r="B15" s="113" t="s">
        <v>46</v>
      </c>
      <c r="C15" s="85">
        <v>2</v>
      </c>
      <c r="D15" s="78">
        <v>10</v>
      </c>
      <c r="E15" s="78"/>
      <c r="F15" s="78"/>
      <c r="G15" s="79">
        <f t="shared" si="2"/>
        <v>12</v>
      </c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</row>
    <row r="16" spans="1:18" x14ac:dyDescent="0.2">
      <c r="A16" s="104" t="s">
        <v>83</v>
      </c>
      <c r="B16" s="113" t="s">
        <v>48</v>
      </c>
      <c r="C16" s="85">
        <v>2</v>
      </c>
      <c r="D16" s="78">
        <v>10</v>
      </c>
      <c r="E16" s="78">
        <v>2</v>
      </c>
      <c r="F16" s="78"/>
      <c r="G16" s="79">
        <f t="shared" si="2"/>
        <v>14</v>
      </c>
      <c r="H16" s="62"/>
      <c r="I16" s="280"/>
      <c r="J16" s="280"/>
      <c r="K16" s="62"/>
      <c r="L16" s="62"/>
      <c r="M16" s="62"/>
      <c r="N16" s="62"/>
      <c r="O16" s="62"/>
      <c r="P16" s="62"/>
      <c r="Q16" s="62"/>
      <c r="R16" s="62"/>
    </row>
    <row r="17" spans="1:18" x14ac:dyDescent="0.2">
      <c r="A17" s="104" t="s">
        <v>84</v>
      </c>
      <c r="B17" s="113" t="s">
        <v>85</v>
      </c>
      <c r="C17" s="85"/>
      <c r="D17" s="78">
        <v>10</v>
      </c>
      <c r="E17" s="78">
        <v>8</v>
      </c>
      <c r="F17" s="78"/>
      <c r="G17" s="79">
        <f t="shared" si="2"/>
        <v>18</v>
      </c>
      <c r="H17" s="62"/>
      <c r="I17" s="280"/>
      <c r="J17" s="280"/>
      <c r="K17" s="280"/>
      <c r="L17" s="280"/>
      <c r="M17" s="280"/>
      <c r="N17" s="280"/>
      <c r="O17" s="280"/>
      <c r="P17" s="62"/>
      <c r="Q17" s="62"/>
      <c r="R17" s="62"/>
    </row>
    <row r="18" spans="1:18" x14ac:dyDescent="0.2">
      <c r="A18" s="104" t="s">
        <v>86</v>
      </c>
      <c r="B18" s="113" t="s">
        <v>87</v>
      </c>
      <c r="C18" s="85">
        <v>2</v>
      </c>
      <c r="D18" s="78">
        <v>10</v>
      </c>
      <c r="E18" s="78">
        <v>2</v>
      </c>
      <c r="F18" s="78"/>
      <c r="G18" s="79">
        <f t="shared" si="2"/>
        <v>14</v>
      </c>
      <c r="H18" s="62"/>
      <c r="I18" s="280"/>
      <c r="J18" s="280"/>
      <c r="K18" s="280"/>
      <c r="L18" s="280"/>
      <c r="M18" s="280"/>
      <c r="N18" s="280"/>
      <c r="O18" s="280"/>
      <c r="P18" s="280"/>
      <c r="Q18" s="280"/>
      <c r="R18" s="280"/>
    </row>
    <row r="19" spans="1:18" x14ac:dyDescent="0.2">
      <c r="A19" s="104" t="s">
        <v>88</v>
      </c>
      <c r="B19" s="113" t="s">
        <v>52</v>
      </c>
      <c r="C19" s="85">
        <v>2</v>
      </c>
      <c r="D19" s="78">
        <v>10</v>
      </c>
      <c r="E19" s="78">
        <v>4</v>
      </c>
      <c r="F19" s="78"/>
      <c r="G19" s="79">
        <f t="shared" si="2"/>
        <v>16</v>
      </c>
      <c r="H19" s="62"/>
      <c r="I19" s="280"/>
      <c r="J19" s="280"/>
      <c r="K19" s="280"/>
      <c r="L19" s="280"/>
      <c r="M19" s="62"/>
      <c r="N19" s="62"/>
      <c r="O19" s="62"/>
      <c r="P19" s="62"/>
      <c r="Q19" s="62"/>
      <c r="R19" s="62"/>
    </row>
    <row r="20" spans="1:18" x14ac:dyDescent="0.2">
      <c r="A20" s="104" t="s">
        <v>89</v>
      </c>
      <c r="B20" s="113" t="s">
        <v>90</v>
      </c>
      <c r="C20" s="85"/>
      <c r="D20" s="78">
        <v>14</v>
      </c>
      <c r="E20" s="78">
        <v>6</v>
      </c>
      <c r="F20" s="78"/>
      <c r="G20" s="79">
        <f t="shared" si="2"/>
        <v>20</v>
      </c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</row>
    <row r="21" spans="1:18" x14ac:dyDescent="0.2">
      <c r="A21" s="104" t="s">
        <v>91</v>
      </c>
      <c r="B21" s="113" t="s">
        <v>92</v>
      </c>
      <c r="C21" s="85">
        <v>2</v>
      </c>
      <c r="D21" s="78">
        <v>12</v>
      </c>
      <c r="E21" s="78">
        <v>10</v>
      </c>
      <c r="F21" s="78"/>
      <c r="G21" s="79">
        <f t="shared" si="2"/>
        <v>24</v>
      </c>
      <c r="H21" s="62"/>
      <c r="I21" s="280"/>
      <c r="J21" s="280"/>
      <c r="K21" s="280"/>
      <c r="L21" s="280"/>
      <c r="M21" s="280"/>
      <c r="N21" s="280"/>
      <c r="O21" s="62"/>
      <c r="P21" s="62"/>
      <c r="Q21" s="62"/>
      <c r="R21" s="62"/>
    </row>
    <row r="22" spans="1:18" x14ac:dyDescent="0.2">
      <c r="A22" s="104" t="s">
        <v>93</v>
      </c>
      <c r="B22" s="113" t="s">
        <v>94</v>
      </c>
      <c r="C22" s="85"/>
      <c r="D22" s="78"/>
      <c r="E22" s="78">
        <v>10</v>
      </c>
      <c r="F22" s="78"/>
      <c r="G22" s="79">
        <f t="shared" si="2"/>
        <v>10</v>
      </c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</row>
    <row r="23" spans="1:18" s="62" customFormat="1" ht="16.2" thickBot="1" x14ac:dyDescent="0.25">
      <c r="A23" s="129" t="s">
        <v>95</v>
      </c>
      <c r="B23" s="111" t="s">
        <v>62</v>
      </c>
      <c r="C23" s="94"/>
      <c r="D23" s="63">
        <v>12</v>
      </c>
      <c r="E23" s="63"/>
      <c r="F23" s="63"/>
      <c r="G23" s="64">
        <f t="shared" si="2"/>
        <v>12</v>
      </c>
    </row>
    <row r="24" spans="1:18" x14ac:dyDescent="0.2">
      <c r="A24" s="103" t="s">
        <v>124</v>
      </c>
      <c r="B24" s="238" t="s">
        <v>125</v>
      </c>
      <c r="C24" s="95"/>
      <c r="D24" s="229">
        <v>20</v>
      </c>
      <c r="E24" s="83"/>
      <c r="F24" s="83"/>
      <c r="G24" s="84">
        <f t="shared" si="2"/>
        <v>20</v>
      </c>
      <c r="H24" s="232" t="s">
        <v>303</v>
      </c>
      <c r="I24" s="62"/>
      <c r="J24" s="62"/>
      <c r="K24" s="62"/>
      <c r="L24" s="62"/>
      <c r="M24" s="62"/>
      <c r="N24" s="62"/>
      <c r="O24" s="62"/>
      <c r="P24" s="62"/>
      <c r="Q24" s="62"/>
      <c r="R24" s="62"/>
    </row>
    <row r="25" spans="1:18" x14ac:dyDescent="0.2">
      <c r="A25" s="104" t="s">
        <v>126</v>
      </c>
      <c r="B25" s="121" t="s">
        <v>127</v>
      </c>
      <c r="C25" s="85"/>
      <c r="D25" s="78">
        <v>16</v>
      </c>
      <c r="E25" s="78">
        <v>12</v>
      </c>
      <c r="F25" s="78"/>
      <c r="G25" s="79">
        <f t="shared" si="2"/>
        <v>28</v>
      </c>
      <c r="I25" s="280"/>
      <c r="J25" s="280"/>
      <c r="K25" s="62"/>
      <c r="L25" s="62"/>
      <c r="M25" s="62"/>
      <c r="N25" s="62"/>
      <c r="O25" s="62"/>
      <c r="P25" s="62"/>
      <c r="Q25" s="62"/>
      <c r="R25" s="62"/>
    </row>
    <row r="26" spans="1:18" x14ac:dyDescent="0.2">
      <c r="A26" s="104" t="s">
        <v>128</v>
      </c>
      <c r="B26" s="121" t="s">
        <v>129</v>
      </c>
      <c r="C26" s="85"/>
      <c r="D26" s="78">
        <v>16</v>
      </c>
      <c r="E26" s="78">
        <v>12</v>
      </c>
      <c r="F26" s="78"/>
      <c r="G26" s="79">
        <f t="shared" si="2"/>
        <v>28</v>
      </c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</row>
    <row r="27" spans="1:18" ht="16.2" thickBot="1" x14ac:dyDescent="0.25">
      <c r="A27" s="106" t="s">
        <v>130</v>
      </c>
      <c r="B27" s="124" t="s">
        <v>131</v>
      </c>
      <c r="C27" s="94"/>
      <c r="D27" s="63">
        <v>14</v>
      </c>
      <c r="E27" s="63">
        <v>4</v>
      </c>
      <c r="F27" s="63"/>
      <c r="G27" s="64">
        <f t="shared" si="2"/>
        <v>18</v>
      </c>
      <c r="H27" s="62"/>
      <c r="I27" s="280"/>
      <c r="J27" s="280"/>
      <c r="K27" s="62"/>
      <c r="L27" s="62"/>
      <c r="M27" s="62"/>
      <c r="N27" s="62"/>
      <c r="O27" s="62"/>
      <c r="P27" s="62"/>
      <c r="Q27" s="62"/>
      <c r="R27" s="62"/>
    </row>
    <row r="28" spans="1:18" ht="16.2" thickBot="1" x14ac:dyDescent="0.25">
      <c r="A28" s="75"/>
      <c r="B28" s="125" t="s">
        <v>64</v>
      </c>
      <c r="C28" s="98"/>
      <c r="D28" s="70">
        <v>10</v>
      </c>
      <c r="E28" s="70"/>
      <c r="F28" s="70"/>
      <c r="G28" s="86">
        <v>10</v>
      </c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</row>
    <row r="29" spans="1:18" ht="22.05" customHeight="1" thickBot="1" x14ac:dyDescent="0.25">
      <c r="A29" s="75"/>
      <c r="B29" s="75" t="s">
        <v>65</v>
      </c>
      <c r="C29" s="251">
        <f>SUM(C9:C28)</f>
        <v>24</v>
      </c>
      <c r="D29" s="252">
        <f t="shared" ref="D29:G29" si="3">SUM(D9:D28)</f>
        <v>242</v>
      </c>
      <c r="E29" s="252">
        <f t="shared" si="3"/>
        <v>70</v>
      </c>
      <c r="F29" s="126">
        <f t="shared" si="3"/>
        <v>78</v>
      </c>
      <c r="G29" s="260">
        <f t="shared" si="3"/>
        <v>414</v>
      </c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</row>
    <row r="30" spans="1:18" ht="10.35" customHeight="1" x14ac:dyDescent="0.2"/>
    <row r="31" spans="1:18" ht="22.05" customHeight="1" thickBot="1" x14ac:dyDescent="0.25">
      <c r="A31" s="61" t="s">
        <v>25</v>
      </c>
    </row>
    <row r="32" spans="1:18" x14ac:dyDescent="0.2">
      <c r="A32" s="284" t="s">
        <v>29</v>
      </c>
      <c r="B32" s="286" t="s">
        <v>30</v>
      </c>
      <c r="C32" s="288" t="s">
        <v>31</v>
      </c>
      <c r="D32" s="289"/>
      <c r="E32" s="289"/>
      <c r="F32" s="290"/>
      <c r="G32" s="291"/>
      <c r="H32" s="5" t="s">
        <v>293</v>
      </c>
    </row>
    <row r="33" spans="1:8" ht="16.2" thickBot="1" x14ac:dyDescent="0.25">
      <c r="A33" s="285"/>
      <c r="B33" s="287"/>
      <c r="C33" s="94" t="s">
        <v>32</v>
      </c>
      <c r="D33" s="63" t="s">
        <v>33</v>
      </c>
      <c r="E33" s="63" t="s">
        <v>34</v>
      </c>
      <c r="F33" s="71" t="s">
        <v>35</v>
      </c>
      <c r="G33" s="64" t="s">
        <v>36</v>
      </c>
      <c r="H33" s="5" t="s">
        <v>294</v>
      </c>
    </row>
    <row r="34" spans="1:8" x14ac:dyDescent="0.2">
      <c r="A34" s="197" t="s">
        <v>264</v>
      </c>
      <c r="B34" s="234" t="s">
        <v>101</v>
      </c>
      <c r="C34" s="193"/>
      <c r="D34" s="229">
        <v>16</v>
      </c>
      <c r="E34" s="194"/>
      <c r="F34" s="194">
        <v>20</v>
      </c>
      <c r="G34" s="195">
        <f>SUM(C34:F34)</f>
        <v>36</v>
      </c>
      <c r="H34" s="232" t="s">
        <v>302</v>
      </c>
    </row>
    <row r="35" spans="1:8" x14ac:dyDescent="0.2">
      <c r="A35" s="104" t="s">
        <v>267</v>
      </c>
      <c r="B35" s="235" t="s">
        <v>132</v>
      </c>
      <c r="C35" s="85"/>
      <c r="D35" s="231">
        <v>18</v>
      </c>
      <c r="E35" s="78"/>
      <c r="F35" s="78">
        <v>24</v>
      </c>
      <c r="G35" s="79">
        <f>SUM(C35:F35)</f>
        <v>42</v>
      </c>
      <c r="H35" s="232" t="s">
        <v>302</v>
      </c>
    </row>
    <row r="36" spans="1:8" x14ac:dyDescent="0.2">
      <c r="A36" s="105" t="s">
        <v>23</v>
      </c>
      <c r="B36" s="233" t="s">
        <v>23</v>
      </c>
      <c r="C36" s="96"/>
      <c r="D36" s="73">
        <v>2</v>
      </c>
      <c r="E36" s="225">
        <v>6</v>
      </c>
      <c r="F36" s="73">
        <v>6</v>
      </c>
      <c r="G36" s="79">
        <f>SUM(C36:F36)</f>
        <v>14</v>
      </c>
      <c r="H36" s="232" t="s">
        <v>305</v>
      </c>
    </row>
    <row r="37" spans="1:8" ht="16.2" thickBot="1" x14ac:dyDescent="0.25">
      <c r="A37" s="106" t="s">
        <v>263</v>
      </c>
      <c r="B37" s="111" t="s">
        <v>248</v>
      </c>
      <c r="C37" s="94"/>
      <c r="D37" s="63">
        <v>6</v>
      </c>
      <c r="E37" s="63"/>
      <c r="F37" s="63"/>
      <c r="G37" s="64">
        <f>SUM(C37:F37)</f>
        <v>6</v>
      </c>
    </row>
    <row r="38" spans="1:8" x14ac:dyDescent="0.2">
      <c r="A38" s="103" t="s">
        <v>104</v>
      </c>
      <c r="B38" s="127" t="s">
        <v>105</v>
      </c>
      <c r="C38" s="95">
        <v>2</v>
      </c>
      <c r="D38" s="83">
        <v>8</v>
      </c>
      <c r="E38" s="83"/>
      <c r="F38" s="83"/>
      <c r="G38" s="84">
        <f>SUM(C38:F38)</f>
        <v>10</v>
      </c>
    </row>
    <row r="39" spans="1:8" x14ac:dyDescent="0.2">
      <c r="A39" s="104" t="s">
        <v>106</v>
      </c>
      <c r="B39" s="113" t="s">
        <v>44</v>
      </c>
      <c r="C39" s="85">
        <v>4</v>
      </c>
      <c r="D39" s="78">
        <v>8</v>
      </c>
      <c r="E39" s="78"/>
      <c r="F39" s="78"/>
      <c r="G39" s="79">
        <f t="shared" ref="G39:G48" si="4">SUM(C39:F39)</f>
        <v>12</v>
      </c>
    </row>
    <row r="40" spans="1:8" x14ac:dyDescent="0.2">
      <c r="A40" s="104" t="s">
        <v>107</v>
      </c>
      <c r="B40" s="236" t="s">
        <v>46</v>
      </c>
      <c r="C40" s="85">
        <v>2</v>
      </c>
      <c r="D40" s="231">
        <v>10</v>
      </c>
      <c r="E40" s="78"/>
      <c r="F40" s="78"/>
      <c r="G40" s="79">
        <f t="shared" si="4"/>
        <v>12</v>
      </c>
      <c r="H40" s="232" t="s">
        <v>296</v>
      </c>
    </row>
    <row r="41" spans="1:8" x14ac:dyDescent="0.2">
      <c r="A41" s="104" t="s">
        <v>108</v>
      </c>
      <c r="B41" s="113" t="s">
        <v>109</v>
      </c>
      <c r="C41" s="85"/>
      <c r="D41" s="78">
        <v>14</v>
      </c>
      <c r="E41" s="78">
        <v>6</v>
      </c>
      <c r="F41" s="78"/>
      <c r="G41" s="79">
        <f t="shared" si="4"/>
        <v>20</v>
      </c>
    </row>
    <row r="42" spans="1:8" x14ac:dyDescent="0.2">
      <c r="A42" s="104" t="s">
        <v>110</v>
      </c>
      <c r="B42" s="113" t="s">
        <v>90</v>
      </c>
      <c r="C42" s="85"/>
      <c r="D42" s="78">
        <v>14</v>
      </c>
      <c r="E42" s="78">
        <v>6</v>
      </c>
      <c r="F42" s="78"/>
      <c r="G42" s="79">
        <f t="shared" si="4"/>
        <v>20</v>
      </c>
    </row>
    <row r="43" spans="1:8" x14ac:dyDescent="0.2">
      <c r="A43" s="104" t="s">
        <v>111</v>
      </c>
      <c r="B43" s="113" t="s">
        <v>92</v>
      </c>
      <c r="C43" s="85"/>
      <c r="D43" s="78">
        <v>14</v>
      </c>
      <c r="E43" s="78">
        <v>8</v>
      </c>
      <c r="F43" s="78"/>
      <c r="G43" s="79">
        <f t="shared" si="4"/>
        <v>22</v>
      </c>
    </row>
    <row r="44" spans="1:8" x14ac:dyDescent="0.2">
      <c r="A44" s="104" t="s">
        <v>112</v>
      </c>
      <c r="B44" s="113" t="s">
        <v>113</v>
      </c>
      <c r="C44" s="85"/>
      <c r="D44" s="78"/>
      <c r="E44" s="78">
        <v>10</v>
      </c>
      <c r="F44" s="78"/>
      <c r="G44" s="79">
        <f t="shared" si="4"/>
        <v>10</v>
      </c>
    </row>
    <row r="45" spans="1:8" s="62" customFormat="1" ht="16.2" thickBot="1" x14ac:dyDescent="0.25">
      <c r="A45" s="129" t="s">
        <v>114</v>
      </c>
      <c r="B45" s="111" t="s">
        <v>62</v>
      </c>
      <c r="C45" s="94"/>
      <c r="D45" s="63">
        <v>12</v>
      </c>
      <c r="E45" s="63"/>
      <c r="F45" s="63"/>
      <c r="G45" s="64">
        <f t="shared" si="4"/>
        <v>12</v>
      </c>
    </row>
    <row r="46" spans="1:8" x14ac:dyDescent="0.2">
      <c r="A46" s="107" t="s">
        <v>133</v>
      </c>
      <c r="B46" s="239" t="s">
        <v>134</v>
      </c>
      <c r="C46" s="97"/>
      <c r="D46" s="240">
        <v>12</v>
      </c>
      <c r="E46" s="77">
        <v>6</v>
      </c>
      <c r="F46" s="77"/>
      <c r="G46" s="65">
        <f t="shared" si="4"/>
        <v>18</v>
      </c>
      <c r="H46" s="232" t="s">
        <v>296</v>
      </c>
    </row>
    <row r="47" spans="1:8" ht="22.35" customHeight="1" x14ac:dyDescent="0.2">
      <c r="A47" s="104" t="s">
        <v>135</v>
      </c>
      <c r="B47" s="237" t="s">
        <v>136</v>
      </c>
      <c r="C47" s="85"/>
      <c r="D47" s="231">
        <v>18</v>
      </c>
      <c r="E47" s="231">
        <v>4</v>
      </c>
      <c r="F47" s="78"/>
      <c r="G47" s="79">
        <f t="shared" si="4"/>
        <v>22</v>
      </c>
      <c r="H47" s="232" t="s">
        <v>304</v>
      </c>
    </row>
    <row r="48" spans="1:8" ht="16.2" thickBot="1" x14ac:dyDescent="0.25">
      <c r="A48" s="104" t="s">
        <v>137</v>
      </c>
      <c r="B48" s="121" t="s">
        <v>138</v>
      </c>
      <c r="C48" s="85"/>
      <c r="D48" s="78">
        <v>12</v>
      </c>
      <c r="E48" s="78">
        <v>8</v>
      </c>
      <c r="F48" s="78"/>
      <c r="G48" s="79">
        <f t="shared" si="4"/>
        <v>20</v>
      </c>
    </row>
    <row r="49" spans="1:7" ht="16.2" thickBot="1" x14ac:dyDescent="0.25">
      <c r="A49" s="109"/>
      <c r="B49" s="115" t="s">
        <v>65</v>
      </c>
      <c r="C49" s="249">
        <f>SUM(C34:C48)</f>
        <v>8</v>
      </c>
      <c r="D49" s="250">
        <f t="shared" ref="D49:G49" si="5">SUM(D34:D48)</f>
        <v>164</v>
      </c>
      <c r="E49" s="70">
        <f t="shared" si="5"/>
        <v>54</v>
      </c>
      <c r="F49" s="70">
        <f t="shared" si="5"/>
        <v>50</v>
      </c>
      <c r="G49" s="259">
        <f t="shared" si="5"/>
        <v>276</v>
      </c>
    </row>
    <row r="50" spans="1:7" ht="11.55" customHeight="1" thickBot="1" x14ac:dyDescent="0.25"/>
    <row r="51" spans="1:7" ht="16.2" thickBot="1" x14ac:dyDescent="0.25">
      <c r="B51" s="75" t="s">
        <v>76</v>
      </c>
      <c r="C51" s="249">
        <f>C49+C29</f>
        <v>32</v>
      </c>
      <c r="D51" s="250">
        <f>D49+D29</f>
        <v>406</v>
      </c>
      <c r="E51" s="250">
        <f>E49+E29</f>
        <v>124</v>
      </c>
      <c r="F51" s="70">
        <f>F49+F29</f>
        <v>128</v>
      </c>
      <c r="G51" s="86">
        <f>SUM(C51:F51)</f>
        <v>690</v>
      </c>
    </row>
    <row r="52" spans="1:7" ht="7.8" customHeight="1" x14ac:dyDescent="0.2"/>
    <row r="53" spans="1:7" ht="18" x14ac:dyDescent="0.2">
      <c r="A53" s="270" t="s">
        <v>292</v>
      </c>
      <c r="B53" s="271"/>
      <c r="C53" s="271"/>
      <c r="D53" s="271"/>
      <c r="E53" s="271"/>
      <c r="F53" s="271"/>
      <c r="G53" s="272"/>
    </row>
  </sheetData>
  <mergeCells count="17">
    <mergeCell ref="A32:A33"/>
    <mergeCell ref="B32:B33"/>
    <mergeCell ref="C32:G32"/>
    <mergeCell ref="A53:G53"/>
    <mergeCell ref="A2:G2"/>
    <mergeCell ref="A3:G3"/>
    <mergeCell ref="A4:G4"/>
    <mergeCell ref="A7:A8"/>
    <mergeCell ref="B7:B8"/>
    <mergeCell ref="C7:G7"/>
    <mergeCell ref="I27:J27"/>
    <mergeCell ref="I25:J25"/>
    <mergeCell ref="I16:J16"/>
    <mergeCell ref="I17:O17"/>
    <mergeCell ref="I18:R18"/>
    <mergeCell ref="I19:L19"/>
    <mergeCell ref="I21:N21"/>
  </mergeCells>
  <phoneticPr fontId="1" type="noConversion"/>
  <conditionalFormatting sqref="C46:F48 C9:F10 C12:F12">
    <cfRule type="cellIs" dxfId="58" priority="15" operator="equal">
      <formula>0</formula>
    </cfRule>
  </conditionalFormatting>
  <conditionalFormatting sqref="C24:F24 C26:F28">
    <cfRule type="cellIs" dxfId="57" priority="14" operator="equal">
      <formula>0</formula>
    </cfRule>
  </conditionalFormatting>
  <conditionalFormatting sqref="C35:F35 C37:F37">
    <cfRule type="cellIs" dxfId="56" priority="13" operator="equal">
      <formula>0</formula>
    </cfRule>
  </conditionalFormatting>
  <conditionalFormatting sqref="C38:F39 C41:F43">
    <cfRule type="cellIs" dxfId="55" priority="12" operator="equal">
      <formula>0</formula>
    </cfRule>
  </conditionalFormatting>
  <conditionalFormatting sqref="C44:F45">
    <cfRule type="cellIs" dxfId="54" priority="11" operator="equal">
      <formula>0</formula>
    </cfRule>
  </conditionalFormatting>
  <conditionalFormatting sqref="C25:F25">
    <cfRule type="cellIs" dxfId="53" priority="10" operator="equal">
      <formula>0</formula>
    </cfRule>
  </conditionalFormatting>
  <conditionalFormatting sqref="C12:F12">
    <cfRule type="cellIs" dxfId="52" priority="9" operator="equal">
      <formula>0</formula>
    </cfRule>
  </conditionalFormatting>
  <conditionalFormatting sqref="C14:F15">
    <cfRule type="cellIs" dxfId="51" priority="8" operator="equal">
      <formula>0</formula>
    </cfRule>
  </conditionalFormatting>
  <conditionalFormatting sqref="C16:F23">
    <cfRule type="cellIs" dxfId="50" priority="7" operator="equal">
      <formula>0</formula>
    </cfRule>
  </conditionalFormatting>
  <conditionalFormatting sqref="C11:F11">
    <cfRule type="cellIs" dxfId="49" priority="6" operator="equal">
      <formula>0</formula>
    </cfRule>
  </conditionalFormatting>
  <conditionalFormatting sqref="C11:F11">
    <cfRule type="cellIs" dxfId="48" priority="5" operator="equal">
      <formula>0</formula>
    </cfRule>
  </conditionalFormatting>
  <conditionalFormatting sqref="C13:F13">
    <cfRule type="cellIs" dxfId="47" priority="4" operator="equal">
      <formula>0</formula>
    </cfRule>
  </conditionalFormatting>
  <conditionalFormatting sqref="C36:F36">
    <cfRule type="cellIs" dxfId="46" priority="3" operator="equal">
      <formula>0</formula>
    </cfRule>
  </conditionalFormatting>
  <conditionalFormatting sqref="C34:F34">
    <cfRule type="cellIs" dxfId="45" priority="2" operator="equal">
      <formula>0</formula>
    </cfRule>
  </conditionalFormatting>
  <conditionalFormatting sqref="C40:F40">
    <cfRule type="cellIs" dxfId="44" priority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7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8"/>
  <sheetViews>
    <sheetView zoomScale="90" zoomScaleNormal="90" zoomScaleSheetLayoutView="80" workbookViewId="0">
      <selection activeCell="B6" sqref="B6"/>
    </sheetView>
  </sheetViews>
  <sheetFormatPr baseColWidth="10" defaultColWidth="11" defaultRowHeight="15.6" x14ac:dyDescent="0.2"/>
  <cols>
    <col min="1" max="1" width="12.81640625" style="61" bestFit="1" customWidth="1"/>
    <col min="2" max="2" width="106.90625" style="61" customWidth="1"/>
    <col min="3" max="3" width="3.7265625" style="61" bestFit="1" customWidth="1"/>
    <col min="4" max="5" width="3.6328125" style="61" bestFit="1" customWidth="1"/>
    <col min="6" max="6" width="5.1796875" style="61" bestFit="1" customWidth="1"/>
    <col min="7" max="7" width="4.6328125" style="61" bestFit="1" customWidth="1"/>
    <col min="8" max="8" width="17.36328125" style="61" customWidth="1"/>
    <col min="9" max="16384" width="11" style="61"/>
  </cols>
  <sheetData>
    <row r="1" spans="1:17" x14ac:dyDescent="0.2">
      <c r="A1" s="57"/>
      <c r="B1" s="58"/>
      <c r="C1" s="58"/>
      <c r="D1" s="58"/>
      <c r="E1" s="58"/>
      <c r="F1" s="58"/>
      <c r="G1" s="130"/>
    </row>
    <row r="2" spans="1:17" x14ac:dyDescent="0.2">
      <c r="A2" s="292" t="s">
        <v>26</v>
      </c>
      <c r="B2" s="293"/>
      <c r="C2" s="293"/>
      <c r="D2" s="293"/>
      <c r="E2" s="293"/>
      <c r="F2" s="293"/>
      <c r="G2" s="294"/>
    </row>
    <row r="3" spans="1:17" x14ac:dyDescent="0.2">
      <c r="A3" s="292" t="s">
        <v>139</v>
      </c>
      <c r="B3" s="293"/>
      <c r="C3" s="293"/>
      <c r="D3" s="293"/>
      <c r="E3" s="293"/>
      <c r="F3" s="293"/>
      <c r="G3" s="294"/>
    </row>
    <row r="4" spans="1:17" ht="16.2" thickBot="1" x14ac:dyDescent="0.25">
      <c r="A4" s="295" t="s">
        <v>257</v>
      </c>
      <c r="B4" s="287"/>
      <c r="C4" s="287"/>
      <c r="D4" s="287"/>
      <c r="E4" s="287"/>
      <c r="F4" s="287"/>
      <c r="G4" s="296"/>
    </row>
    <row r="6" spans="1:17" ht="16.2" thickBot="1" x14ac:dyDescent="0.25">
      <c r="A6" s="61" t="s">
        <v>24</v>
      </c>
      <c r="B6" s="312" t="s">
        <v>313</v>
      </c>
    </row>
    <row r="7" spans="1:17" x14ac:dyDescent="0.2">
      <c r="A7" s="284" t="s">
        <v>29</v>
      </c>
      <c r="B7" s="286" t="s">
        <v>30</v>
      </c>
      <c r="C7" s="307" t="s">
        <v>31</v>
      </c>
      <c r="D7" s="305"/>
      <c r="E7" s="305"/>
      <c r="F7" s="299"/>
      <c r="G7" s="306"/>
      <c r="H7" s="5" t="s">
        <v>293</v>
      </c>
    </row>
    <row r="8" spans="1:17" ht="16.2" thickBot="1" x14ac:dyDescent="0.25">
      <c r="A8" s="285"/>
      <c r="B8" s="287"/>
      <c r="C8" s="87" t="s">
        <v>32</v>
      </c>
      <c r="D8" s="131" t="s">
        <v>33</v>
      </c>
      <c r="E8" s="131" t="s">
        <v>34</v>
      </c>
      <c r="F8" s="132" t="s">
        <v>35</v>
      </c>
      <c r="G8" s="133" t="s">
        <v>36</v>
      </c>
      <c r="H8" s="5" t="s">
        <v>294</v>
      </c>
    </row>
    <row r="9" spans="1:17" x14ac:dyDescent="0.2">
      <c r="A9" s="103" t="s">
        <v>261</v>
      </c>
      <c r="B9" s="120" t="s">
        <v>78</v>
      </c>
      <c r="C9" s="95">
        <v>2</v>
      </c>
      <c r="D9" s="83">
        <v>20</v>
      </c>
      <c r="E9" s="83"/>
      <c r="F9" s="83">
        <v>32</v>
      </c>
      <c r="G9" s="84">
        <f t="shared" ref="G9:G30" si="0">SUM(C9:F9)</f>
        <v>54</v>
      </c>
    </row>
    <row r="10" spans="1:17" x14ac:dyDescent="0.2">
      <c r="A10" s="104" t="s">
        <v>268</v>
      </c>
      <c r="B10" s="114" t="s">
        <v>140</v>
      </c>
      <c r="C10" s="85"/>
      <c r="D10" s="78">
        <v>20</v>
      </c>
      <c r="E10" s="78"/>
      <c r="F10" s="78">
        <v>22</v>
      </c>
      <c r="G10" s="79">
        <f t="shared" si="0"/>
        <v>42</v>
      </c>
    </row>
    <row r="11" spans="1:17" x14ac:dyDescent="0.2">
      <c r="A11" s="104" t="s">
        <v>269</v>
      </c>
      <c r="B11" s="114" t="s">
        <v>141</v>
      </c>
      <c r="C11" s="85"/>
      <c r="D11" s="78">
        <v>16</v>
      </c>
      <c r="E11" s="78"/>
      <c r="F11" s="78">
        <v>22</v>
      </c>
      <c r="G11" s="79">
        <f t="shared" si="0"/>
        <v>38</v>
      </c>
    </row>
    <row r="12" spans="1:17" x14ac:dyDescent="0.2">
      <c r="A12" s="72" t="s">
        <v>23</v>
      </c>
      <c r="B12" s="226" t="s">
        <v>23</v>
      </c>
      <c r="C12" s="96"/>
      <c r="D12" s="225">
        <v>4</v>
      </c>
      <c r="E12" s="73"/>
      <c r="F12" s="73">
        <v>6</v>
      </c>
      <c r="G12" s="66">
        <f>SUM(C12:F12)</f>
        <v>10</v>
      </c>
      <c r="H12" s="232" t="s">
        <v>300</v>
      </c>
      <c r="I12" s="196"/>
      <c r="J12" s="196"/>
      <c r="K12" s="196"/>
      <c r="L12" s="196"/>
      <c r="M12" s="196"/>
      <c r="N12" s="196"/>
      <c r="O12" s="196"/>
      <c r="P12" s="196"/>
      <c r="Q12" s="196"/>
    </row>
    <row r="13" spans="1:17" ht="16.2" thickBot="1" x14ac:dyDescent="0.25">
      <c r="A13" s="106" t="s">
        <v>263</v>
      </c>
      <c r="B13" s="111" t="s">
        <v>103</v>
      </c>
      <c r="C13" s="94"/>
      <c r="D13" s="63"/>
      <c r="E13" s="63"/>
      <c r="F13" s="63"/>
      <c r="G13" s="64">
        <f>SUM(C13:F13)</f>
        <v>0</v>
      </c>
    </row>
    <row r="14" spans="1:17" x14ac:dyDescent="0.2">
      <c r="A14" s="198" t="s">
        <v>80</v>
      </c>
      <c r="B14" s="227" t="s">
        <v>42</v>
      </c>
      <c r="C14" s="228">
        <v>4</v>
      </c>
      <c r="D14" s="229">
        <v>8</v>
      </c>
      <c r="E14" s="194"/>
      <c r="F14" s="194"/>
      <c r="G14" s="89">
        <f t="shared" ref="G14" si="1">SUM(C14:F14)</f>
        <v>12</v>
      </c>
      <c r="H14" s="232" t="s">
        <v>301</v>
      </c>
      <c r="I14" s="196"/>
      <c r="J14" s="196"/>
      <c r="K14" s="196"/>
      <c r="L14" s="196"/>
      <c r="M14" s="196"/>
      <c r="N14" s="196"/>
      <c r="O14" s="196"/>
      <c r="P14" s="196"/>
      <c r="Q14" s="196"/>
    </row>
    <row r="15" spans="1:17" x14ac:dyDescent="0.2">
      <c r="A15" s="104" t="s">
        <v>81</v>
      </c>
      <c r="B15" s="113" t="s">
        <v>44</v>
      </c>
      <c r="C15" s="85">
        <v>8</v>
      </c>
      <c r="D15" s="78">
        <v>12</v>
      </c>
      <c r="E15" s="134"/>
      <c r="F15" s="1"/>
      <c r="G15" s="135">
        <f t="shared" si="0"/>
        <v>20</v>
      </c>
    </row>
    <row r="16" spans="1:17" x14ac:dyDescent="0.2">
      <c r="A16" s="104" t="s">
        <v>82</v>
      </c>
      <c r="B16" s="113" t="s">
        <v>46</v>
      </c>
      <c r="C16" s="136">
        <v>2</v>
      </c>
      <c r="D16" s="134">
        <v>10</v>
      </c>
      <c r="E16" s="134"/>
      <c r="F16" s="1"/>
      <c r="G16" s="135">
        <f t="shared" si="0"/>
        <v>12</v>
      </c>
    </row>
    <row r="17" spans="1:8" x14ac:dyDescent="0.2">
      <c r="A17" s="104" t="s">
        <v>83</v>
      </c>
      <c r="B17" s="113" t="s">
        <v>48</v>
      </c>
      <c r="C17" s="136">
        <v>2</v>
      </c>
      <c r="D17" s="134">
        <v>10</v>
      </c>
      <c r="E17" s="134">
        <v>2</v>
      </c>
      <c r="F17" s="1"/>
      <c r="G17" s="135">
        <f t="shared" si="0"/>
        <v>14</v>
      </c>
    </row>
    <row r="18" spans="1:8" x14ac:dyDescent="0.2">
      <c r="A18" s="104" t="s">
        <v>84</v>
      </c>
      <c r="B18" s="113" t="s">
        <v>85</v>
      </c>
      <c r="C18" s="136"/>
      <c r="D18" s="134">
        <v>10</v>
      </c>
      <c r="E18" s="134">
        <v>8</v>
      </c>
      <c r="F18" s="1"/>
      <c r="G18" s="135">
        <f t="shared" si="0"/>
        <v>18</v>
      </c>
    </row>
    <row r="19" spans="1:8" x14ac:dyDescent="0.2">
      <c r="A19" s="104" t="s">
        <v>86</v>
      </c>
      <c r="B19" s="113" t="s">
        <v>87</v>
      </c>
      <c r="C19" s="136">
        <v>2</v>
      </c>
      <c r="D19" s="134">
        <v>8</v>
      </c>
      <c r="E19" s="134">
        <v>2</v>
      </c>
      <c r="F19" s="1"/>
      <c r="G19" s="135">
        <f t="shared" si="0"/>
        <v>12</v>
      </c>
    </row>
    <row r="20" spans="1:8" x14ac:dyDescent="0.2">
      <c r="A20" s="104" t="s">
        <v>88</v>
      </c>
      <c r="B20" s="113" t="s">
        <v>52</v>
      </c>
      <c r="C20" s="136">
        <v>2</v>
      </c>
      <c r="D20" s="134">
        <v>12</v>
      </c>
      <c r="E20" s="134">
        <v>4</v>
      </c>
      <c r="F20" s="1"/>
      <c r="G20" s="135">
        <f>SUM(C20:F20)</f>
        <v>18</v>
      </c>
    </row>
    <row r="21" spans="1:8" x14ac:dyDescent="0.2">
      <c r="A21" s="104" t="s">
        <v>89</v>
      </c>
      <c r="B21" s="113" t="s">
        <v>90</v>
      </c>
      <c r="C21" s="136"/>
      <c r="D21" s="134">
        <v>14</v>
      </c>
      <c r="E21" s="134">
        <v>6</v>
      </c>
      <c r="F21" s="1"/>
      <c r="G21" s="135">
        <f>SUM(C21:F21)</f>
        <v>20</v>
      </c>
    </row>
    <row r="22" spans="1:8" x14ac:dyDescent="0.2">
      <c r="A22" s="104" t="s">
        <v>91</v>
      </c>
      <c r="B22" s="113" t="s">
        <v>92</v>
      </c>
      <c r="C22" s="136">
        <v>2</v>
      </c>
      <c r="D22" s="134">
        <v>12</v>
      </c>
      <c r="E22" s="134">
        <v>10</v>
      </c>
      <c r="F22" s="1"/>
      <c r="G22" s="135">
        <f>SUM(C22:F22)</f>
        <v>24</v>
      </c>
    </row>
    <row r="23" spans="1:8" x14ac:dyDescent="0.2">
      <c r="A23" s="104" t="s">
        <v>93</v>
      </c>
      <c r="B23" s="113" t="s">
        <v>94</v>
      </c>
      <c r="C23" s="74"/>
      <c r="D23" s="1"/>
      <c r="E23" s="1">
        <v>10</v>
      </c>
      <c r="F23" s="1"/>
      <c r="G23" s="135">
        <f t="shared" si="0"/>
        <v>10</v>
      </c>
    </row>
    <row r="24" spans="1:8" s="62" customFormat="1" ht="16.2" thickBot="1" x14ac:dyDescent="0.25">
      <c r="A24" s="129" t="s">
        <v>95</v>
      </c>
      <c r="B24" s="111" t="s">
        <v>62</v>
      </c>
      <c r="C24" s="94"/>
      <c r="D24" s="63">
        <v>12</v>
      </c>
      <c r="E24" s="63"/>
      <c r="F24" s="63"/>
      <c r="G24" s="64">
        <f t="shared" si="0"/>
        <v>12</v>
      </c>
    </row>
    <row r="25" spans="1:8" x14ac:dyDescent="0.2">
      <c r="A25" s="103" t="s">
        <v>142</v>
      </c>
      <c r="B25" s="128" t="s">
        <v>143</v>
      </c>
      <c r="C25" s="82"/>
      <c r="D25" s="83">
        <v>8</v>
      </c>
      <c r="E25" s="83">
        <v>4</v>
      </c>
      <c r="F25" s="83"/>
      <c r="G25" s="137">
        <f t="shared" si="0"/>
        <v>12</v>
      </c>
    </row>
    <row r="26" spans="1:8" x14ac:dyDescent="0.2">
      <c r="A26" s="104" t="s">
        <v>144</v>
      </c>
      <c r="B26" s="237" t="s">
        <v>145</v>
      </c>
      <c r="C26" s="74"/>
      <c r="D26" s="231">
        <v>6</v>
      </c>
      <c r="E26" s="78">
        <v>10</v>
      </c>
      <c r="F26" s="78"/>
      <c r="G26" s="135">
        <f t="shared" si="0"/>
        <v>16</v>
      </c>
      <c r="H26" s="232" t="s">
        <v>306</v>
      </c>
    </row>
    <row r="27" spans="1:8" x14ac:dyDescent="0.2">
      <c r="A27" s="104" t="s">
        <v>146</v>
      </c>
      <c r="B27" s="121" t="s">
        <v>147</v>
      </c>
      <c r="C27" s="74"/>
      <c r="D27" s="78">
        <v>12</v>
      </c>
      <c r="E27" s="78">
        <v>2</v>
      </c>
      <c r="F27" s="78"/>
      <c r="G27" s="135">
        <f t="shared" si="0"/>
        <v>14</v>
      </c>
    </row>
    <row r="28" spans="1:8" x14ac:dyDescent="0.2">
      <c r="A28" s="104" t="s">
        <v>148</v>
      </c>
      <c r="B28" s="241" t="s">
        <v>149</v>
      </c>
      <c r="C28" s="74"/>
      <c r="D28" s="231">
        <v>14</v>
      </c>
      <c r="E28" s="78">
        <v>2</v>
      </c>
      <c r="F28" s="78"/>
      <c r="G28" s="135">
        <f t="shared" si="0"/>
        <v>16</v>
      </c>
      <c r="H28" s="232" t="s">
        <v>307</v>
      </c>
    </row>
    <row r="29" spans="1:8" x14ac:dyDescent="0.2">
      <c r="A29" s="104" t="s">
        <v>150</v>
      </c>
      <c r="B29" s="241" t="s">
        <v>151</v>
      </c>
      <c r="C29" s="74"/>
      <c r="D29" s="231">
        <v>10</v>
      </c>
      <c r="E29" s="78">
        <v>6</v>
      </c>
      <c r="F29" s="78"/>
      <c r="G29" s="135">
        <f t="shared" si="0"/>
        <v>16</v>
      </c>
      <c r="H29" s="232" t="s">
        <v>307</v>
      </c>
    </row>
    <row r="30" spans="1:8" ht="16.2" thickBot="1" x14ac:dyDescent="0.25">
      <c r="A30" s="106" t="s">
        <v>152</v>
      </c>
      <c r="B30" s="242" t="s">
        <v>153</v>
      </c>
      <c r="C30" s="87"/>
      <c r="D30" s="243">
        <v>16</v>
      </c>
      <c r="E30" s="243">
        <v>4</v>
      </c>
      <c r="F30" s="63"/>
      <c r="G30" s="133">
        <f t="shared" si="0"/>
        <v>20</v>
      </c>
      <c r="H30" s="232" t="s">
        <v>308</v>
      </c>
    </row>
    <row r="31" spans="1:8" ht="16.2" thickBot="1" x14ac:dyDescent="0.25">
      <c r="A31" s="109"/>
      <c r="B31" s="125" t="s">
        <v>64</v>
      </c>
      <c r="C31" s="68"/>
      <c r="D31" s="70">
        <v>8</v>
      </c>
      <c r="E31" s="70"/>
      <c r="F31" s="70"/>
      <c r="G31" s="138">
        <v>8</v>
      </c>
    </row>
    <row r="32" spans="1:8" ht="16.2" thickBot="1" x14ac:dyDescent="0.25">
      <c r="A32" s="109"/>
      <c r="B32" s="115" t="s">
        <v>65</v>
      </c>
      <c r="C32" s="253">
        <f>SUM(C9:C31)</f>
        <v>24</v>
      </c>
      <c r="D32" s="254">
        <f t="shared" ref="D32:G32" si="2">SUM(D9:D31)</f>
        <v>242</v>
      </c>
      <c r="E32" s="254">
        <f t="shared" si="2"/>
        <v>70</v>
      </c>
      <c r="F32" s="139">
        <f t="shared" si="2"/>
        <v>82</v>
      </c>
      <c r="G32" s="262">
        <f t="shared" si="2"/>
        <v>418</v>
      </c>
    </row>
    <row r="34" spans="1:8" ht="16.2" thickBot="1" x14ac:dyDescent="0.25">
      <c r="A34" s="61" t="s">
        <v>25</v>
      </c>
    </row>
    <row r="35" spans="1:8" x14ac:dyDescent="0.2">
      <c r="A35" s="302" t="s">
        <v>29</v>
      </c>
      <c r="B35" s="302" t="s">
        <v>30</v>
      </c>
      <c r="C35" s="304" t="s">
        <v>31</v>
      </c>
      <c r="D35" s="305"/>
      <c r="E35" s="305"/>
      <c r="F35" s="305"/>
      <c r="G35" s="306"/>
      <c r="H35" s="5" t="s">
        <v>293</v>
      </c>
    </row>
    <row r="36" spans="1:8" ht="16.2" thickBot="1" x14ac:dyDescent="0.25">
      <c r="A36" s="303"/>
      <c r="B36" s="303"/>
      <c r="C36" s="146" t="s">
        <v>32</v>
      </c>
      <c r="D36" s="131" t="s">
        <v>33</v>
      </c>
      <c r="E36" s="131" t="s">
        <v>34</v>
      </c>
      <c r="F36" s="131" t="s">
        <v>35</v>
      </c>
      <c r="G36" s="133" t="s">
        <v>36</v>
      </c>
      <c r="H36" s="5" t="s">
        <v>294</v>
      </c>
    </row>
    <row r="37" spans="1:8" x14ac:dyDescent="0.2">
      <c r="A37" s="197" t="s">
        <v>264</v>
      </c>
      <c r="B37" s="234" t="s">
        <v>101</v>
      </c>
      <c r="C37" s="193"/>
      <c r="D37" s="229">
        <v>16</v>
      </c>
      <c r="E37" s="194"/>
      <c r="F37" s="194">
        <v>20</v>
      </c>
      <c r="G37" s="195">
        <f>SUM(C37:F37)</f>
        <v>36</v>
      </c>
      <c r="H37" s="232" t="s">
        <v>302</v>
      </c>
    </row>
    <row r="38" spans="1:8" x14ac:dyDescent="0.2">
      <c r="A38" s="145" t="s">
        <v>270</v>
      </c>
      <c r="B38" s="114" t="s">
        <v>154</v>
      </c>
      <c r="C38" s="85"/>
      <c r="D38" s="78">
        <v>18</v>
      </c>
      <c r="E38" s="78"/>
      <c r="F38" s="78">
        <v>20</v>
      </c>
      <c r="G38" s="135">
        <f>SUM(C38:F38)</f>
        <v>38</v>
      </c>
    </row>
    <row r="39" spans="1:8" x14ac:dyDescent="0.2">
      <c r="A39" s="105" t="s">
        <v>23</v>
      </c>
      <c r="B39" s="233" t="s">
        <v>23</v>
      </c>
      <c r="C39" s="96"/>
      <c r="D39" s="73">
        <v>2</v>
      </c>
      <c r="E39" s="225">
        <v>6</v>
      </c>
      <c r="F39" s="73">
        <v>6</v>
      </c>
      <c r="G39" s="79">
        <f>SUM(C39:F39)</f>
        <v>14</v>
      </c>
      <c r="H39" s="232" t="s">
        <v>305</v>
      </c>
    </row>
    <row r="40" spans="1:8" ht="16.2" thickBot="1" x14ac:dyDescent="0.25">
      <c r="A40" s="148" t="s">
        <v>263</v>
      </c>
      <c r="B40" s="111" t="s">
        <v>248</v>
      </c>
      <c r="C40" s="94"/>
      <c r="D40" s="63">
        <v>6</v>
      </c>
      <c r="E40" s="63"/>
      <c r="F40" s="63"/>
      <c r="G40" s="133">
        <f>SUM(C40:F40)</f>
        <v>6</v>
      </c>
    </row>
    <row r="41" spans="1:8" x14ac:dyDescent="0.2">
      <c r="A41" s="147" t="s">
        <v>104</v>
      </c>
      <c r="B41" s="127" t="s">
        <v>105</v>
      </c>
      <c r="C41" s="95">
        <v>2</v>
      </c>
      <c r="D41" s="83">
        <v>8</v>
      </c>
      <c r="E41" s="83"/>
      <c r="F41" s="83"/>
      <c r="G41" s="137">
        <f>SUM(C41:F41)</f>
        <v>10</v>
      </c>
    </row>
    <row r="42" spans="1:8" x14ac:dyDescent="0.2">
      <c r="A42" s="145" t="s">
        <v>106</v>
      </c>
      <c r="B42" s="113" t="s">
        <v>44</v>
      </c>
      <c r="C42" s="85">
        <v>4</v>
      </c>
      <c r="D42" s="78">
        <v>8</v>
      </c>
      <c r="E42" s="78"/>
      <c r="F42" s="78"/>
      <c r="G42" s="135">
        <f t="shared" ref="G42:G53" si="3">SUM(C42:F42)</f>
        <v>12</v>
      </c>
    </row>
    <row r="43" spans="1:8" x14ac:dyDescent="0.2">
      <c r="A43" s="104" t="s">
        <v>107</v>
      </c>
      <c r="B43" s="236" t="s">
        <v>46</v>
      </c>
      <c r="C43" s="85">
        <v>2</v>
      </c>
      <c r="D43" s="231">
        <v>10</v>
      </c>
      <c r="E43" s="78"/>
      <c r="F43" s="78"/>
      <c r="G43" s="79">
        <f t="shared" si="3"/>
        <v>12</v>
      </c>
      <c r="H43" s="232" t="s">
        <v>296</v>
      </c>
    </row>
    <row r="44" spans="1:8" x14ac:dyDescent="0.2">
      <c r="A44" s="145" t="s">
        <v>108</v>
      </c>
      <c r="B44" s="113" t="s">
        <v>109</v>
      </c>
      <c r="C44" s="85"/>
      <c r="D44" s="78">
        <v>14</v>
      </c>
      <c r="E44" s="78">
        <v>6</v>
      </c>
      <c r="F44" s="78"/>
      <c r="G44" s="135">
        <f t="shared" si="3"/>
        <v>20</v>
      </c>
    </row>
    <row r="45" spans="1:8" x14ac:dyDescent="0.2">
      <c r="A45" s="145" t="s">
        <v>110</v>
      </c>
      <c r="B45" s="113" t="s">
        <v>90</v>
      </c>
      <c r="C45" s="136"/>
      <c r="D45" s="134">
        <v>14</v>
      </c>
      <c r="E45" s="134">
        <v>6</v>
      </c>
      <c r="F45" s="134"/>
      <c r="G45" s="135">
        <f t="shared" si="3"/>
        <v>20</v>
      </c>
    </row>
    <row r="46" spans="1:8" x14ac:dyDescent="0.2">
      <c r="A46" s="145" t="s">
        <v>111</v>
      </c>
      <c r="B46" s="113" t="s">
        <v>92</v>
      </c>
      <c r="C46" s="85"/>
      <c r="D46" s="78">
        <v>14</v>
      </c>
      <c r="E46" s="78">
        <v>8</v>
      </c>
      <c r="F46" s="134"/>
      <c r="G46" s="135">
        <f t="shared" si="3"/>
        <v>22</v>
      </c>
    </row>
    <row r="47" spans="1:8" x14ac:dyDescent="0.2">
      <c r="A47" s="145" t="s">
        <v>112</v>
      </c>
      <c r="B47" s="113" t="s">
        <v>113</v>
      </c>
      <c r="C47" s="85"/>
      <c r="D47" s="78"/>
      <c r="E47" s="78">
        <v>10</v>
      </c>
      <c r="F47" s="134"/>
      <c r="G47" s="135">
        <f t="shared" si="3"/>
        <v>10</v>
      </c>
    </row>
    <row r="48" spans="1:8" s="62" customFormat="1" ht="16.2" thickBot="1" x14ac:dyDescent="0.25">
      <c r="A48" s="148" t="s">
        <v>114</v>
      </c>
      <c r="B48" s="111" t="s">
        <v>62</v>
      </c>
      <c r="C48" s="94"/>
      <c r="D48" s="63">
        <v>12</v>
      </c>
      <c r="E48" s="63"/>
      <c r="F48" s="63"/>
      <c r="G48" s="133">
        <f t="shared" si="3"/>
        <v>12</v>
      </c>
    </row>
    <row r="49" spans="1:8" x14ac:dyDescent="0.2">
      <c r="A49" s="147" t="s">
        <v>155</v>
      </c>
      <c r="B49" s="238" t="s">
        <v>156</v>
      </c>
      <c r="C49" s="95"/>
      <c r="D49" s="229">
        <v>12</v>
      </c>
      <c r="E49" s="83"/>
      <c r="F49" s="88"/>
      <c r="G49" s="137">
        <f t="shared" si="3"/>
        <v>12</v>
      </c>
      <c r="H49" s="232" t="s">
        <v>309</v>
      </c>
    </row>
    <row r="50" spans="1:8" x14ac:dyDescent="0.2">
      <c r="A50" s="145" t="s">
        <v>157</v>
      </c>
      <c r="B50" s="121" t="s">
        <v>158</v>
      </c>
      <c r="C50" s="85"/>
      <c r="D50" s="78">
        <v>10</v>
      </c>
      <c r="E50" s="78">
        <v>4</v>
      </c>
      <c r="F50" s="1"/>
      <c r="G50" s="135">
        <f t="shared" si="3"/>
        <v>14</v>
      </c>
    </row>
    <row r="51" spans="1:8" x14ac:dyDescent="0.2">
      <c r="A51" s="145" t="s">
        <v>159</v>
      </c>
      <c r="B51" s="121" t="s">
        <v>160</v>
      </c>
      <c r="C51" s="85"/>
      <c r="D51" s="78">
        <v>6</v>
      </c>
      <c r="E51" s="78">
        <v>4</v>
      </c>
      <c r="F51" s="1"/>
      <c r="G51" s="135">
        <f t="shared" si="3"/>
        <v>10</v>
      </c>
    </row>
    <row r="52" spans="1:8" x14ac:dyDescent="0.2">
      <c r="A52" s="145" t="s">
        <v>161</v>
      </c>
      <c r="B52" s="237" t="s">
        <v>162</v>
      </c>
      <c r="C52" s="85"/>
      <c r="D52" s="231">
        <v>8</v>
      </c>
      <c r="E52" s="78">
        <v>4</v>
      </c>
      <c r="F52" s="1"/>
      <c r="G52" s="135">
        <f t="shared" si="3"/>
        <v>12</v>
      </c>
      <c r="H52" s="232" t="s">
        <v>296</v>
      </c>
    </row>
    <row r="53" spans="1:8" ht="16.2" thickBot="1" x14ac:dyDescent="0.25">
      <c r="A53" s="104" t="s">
        <v>163</v>
      </c>
      <c r="B53" s="237" t="s">
        <v>164</v>
      </c>
      <c r="C53" s="85"/>
      <c r="D53" s="231">
        <v>10</v>
      </c>
      <c r="E53" s="78">
        <v>2</v>
      </c>
      <c r="F53" s="1"/>
      <c r="G53" s="135">
        <f t="shared" si="3"/>
        <v>12</v>
      </c>
      <c r="H53" s="232" t="s">
        <v>310</v>
      </c>
    </row>
    <row r="54" spans="1:8" ht="16.2" thickBot="1" x14ac:dyDescent="0.25">
      <c r="A54" s="109"/>
      <c r="B54" s="115" t="s">
        <v>65</v>
      </c>
      <c r="C54" s="255">
        <f>SUM(C37:C53)</f>
        <v>8</v>
      </c>
      <c r="D54" s="256">
        <f t="shared" ref="D54:G54" si="4">SUM(D37:D53)</f>
        <v>168</v>
      </c>
      <c r="E54" s="256">
        <f t="shared" si="4"/>
        <v>50</v>
      </c>
      <c r="F54" s="131">
        <f t="shared" si="4"/>
        <v>46</v>
      </c>
      <c r="G54" s="261">
        <f t="shared" si="4"/>
        <v>272</v>
      </c>
    </row>
    <row r="55" spans="1:8" ht="16.2" thickBot="1" x14ac:dyDescent="0.25"/>
    <row r="56" spans="1:8" ht="16.2" thickBot="1" x14ac:dyDescent="0.25">
      <c r="B56" s="75" t="s">
        <v>76</v>
      </c>
      <c r="C56" s="257">
        <f>C54+C32</f>
        <v>32</v>
      </c>
      <c r="D56" s="258">
        <f>D54+D32</f>
        <v>410</v>
      </c>
      <c r="E56" s="258">
        <f>E54+E32</f>
        <v>120</v>
      </c>
      <c r="F56" s="69">
        <f>F54+F32</f>
        <v>128</v>
      </c>
      <c r="G56" s="138">
        <f>SUM(C56:F56)</f>
        <v>690</v>
      </c>
    </row>
    <row r="58" spans="1:8" ht="18" x14ac:dyDescent="0.2">
      <c r="A58" s="270" t="s">
        <v>292</v>
      </c>
      <c r="B58" s="271"/>
      <c r="C58" s="271"/>
      <c r="D58" s="271"/>
      <c r="E58" s="271"/>
      <c r="F58" s="271"/>
      <c r="G58" s="272"/>
    </row>
  </sheetData>
  <mergeCells count="10">
    <mergeCell ref="A35:A36"/>
    <mergeCell ref="B35:B36"/>
    <mergeCell ref="C35:G35"/>
    <mergeCell ref="A58:G58"/>
    <mergeCell ref="A2:G2"/>
    <mergeCell ref="A3:G3"/>
    <mergeCell ref="A4:G4"/>
    <mergeCell ref="A7:A8"/>
    <mergeCell ref="B7:B8"/>
    <mergeCell ref="C7:G7"/>
  </mergeCells>
  <conditionalFormatting sqref="C49:F53 C9:F11 C13:F13">
    <cfRule type="cellIs" dxfId="43" priority="15" operator="equal">
      <formula>0</formula>
    </cfRule>
  </conditionalFormatting>
  <conditionalFormatting sqref="C25:F25 C27:F31">
    <cfRule type="cellIs" dxfId="42" priority="14" operator="equal">
      <formula>0</formula>
    </cfRule>
  </conditionalFormatting>
  <conditionalFormatting sqref="C38:F38 C40:F40">
    <cfRule type="cellIs" dxfId="41" priority="13" operator="equal">
      <formula>0</formula>
    </cfRule>
  </conditionalFormatting>
  <conditionalFormatting sqref="C41:F42 C44:F46">
    <cfRule type="cellIs" dxfId="40" priority="12" operator="equal">
      <formula>0</formula>
    </cfRule>
  </conditionalFormatting>
  <conditionalFormatting sqref="C47:F48">
    <cfRule type="cellIs" dxfId="39" priority="11" operator="equal">
      <formula>0</formula>
    </cfRule>
  </conditionalFormatting>
  <conditionalFormatting sqref="C26:F26">
    <cfRule type="cellIs" dxfId="38" priority="10" operator="equal">
      <formula>0</formula>
    </cfRule>
  </conditionalFormatting>
  <conditionalFormatting sqref="C13:F13">
    <cfRule type="cellIs" dxfId="37" priority="9" operator="equal">
      <formula>0</formula>
    </cfRule>
  </conditionalFormatting>
  <conditionalFormatting sqref="C15:F16">
    <cfRule type="cellIs" dxfId="36" priority="8" operator="equal">
      <formula>0</formula>
    </cfRule>
  </conditionalFormatting>
  <conditionalFormatting sqref="C17:F24">
    <cfRule type="cellIs" dxfId="35" priority="7" operator="equal">
      <formula>0</formula>
    </cfRule>
  </conditionalFormatting>
  <conditionalFormatting sqref="C12:F12">
    <cfRule type="cellIs" dxfId="34" priority="6" operator="equal">
      <formula>0</formula>
    </cfRule>
  </conditionalFormatting>
  <conditionalFormatting sqref="C12:F12">
    <cfRule type="cellIs" dxfId="33" priority="5" operator="equal">
      <formula>0</formula>
    </cfRule>
  </conditionalFormatting>
  <conditionalFormatting sqref="C14:F14">
    <cfRule type="cellIs" dxfId="32" priority="4" operator="equal">
      <formula>0</formula>
    </cfRule>
  </conditionalFormatting>
  <conditionalFormatting sqref="C37:F37">
    <cfRule type="cellIs" dxfId="31" priority="3" operator="equal">
      <formula>0</formula>
    </cfRule>
  </conditionalFormatting>
  <conditionalFormatting sqref="C39:F39">
    <cfRule type="cellIs" dxfId="30" priority="2" operator="equal">
      <formula>0</formula>
    </cfRule>
  </conditionalFormatting>
  <conditionalFormatting sqref="C43:F43">
    <cfRule type="cellIs" dxfId="29" priority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5" fitToHeight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zoomScaleNormal="100" workbookViewId="0">
      <selection activeCell="B6" sqref="B6"/>
    </sheetView>
  </sheetViews>
  <sheetFormatPr baseColWidth="10" defaultColWidth="11" defaultRowHeight="15.6" x14ac:dyDescent="0.2"/>
  <cols>
    <col min="1" max="1" width="17.90625" style="61" bestFit="1" customWidth="1"/>
    <col min="2" max="2" width="96.81640625" style="61" bestFit="1" customWidth="1"/>
    <col min="3" max="3" width="3.7265625" style="61" bestFit="1" customWidth="1"/>
    <col min="4" max="5" width="3.6328125" style="61" bestFit="1" customWidth="1"/>
    <col min="6" max="6" width="5.1796875" style="61" bestFit="1" customWidth="1"/>
    <col min="7" max="7" width="4.6328125" style="61" bestFit="1" customWidth="1"/>
    <col min="8" max="8" width="21.26953125" style="61" customWidth="1"/>
    <col min="9" max="16384" width="11" style="61"/>
  </cols>
  <sheetData>
    <row r="1" spans="1:8" x14ac:dyDescent="0.2">
      <c r="A1" s="57"/>
      <c r="B1" s="58"/>
      <c r="C1" s="58"/>
      <c r="D1" s="58"/>
      <c r="E1" s="58"/>
      <c r="F1" s="58"/>
      <c r="G1" s="130"/>
    </row>
    <row r="2" spans="1:8" x14ac:dyDescent="0.2">
      <c r="A2" s="292" t="s">
        <v>26</v>
      </c>
      <c r="B2" s="293"/>
      <c r="C2" s="293"/>
      <c r="D2" s="293"/>
      <c r="E2" s="293"/>
      <c r="F2" s="293"/>
      <c r="G2" s="294"/>
    </row>
    <row r="3" spans="1:8" x14ac:dyDescent="0.2">
      <c r="A3" s="292" t="s">
        <v>77</v>
      </c>
      <c r="B3" s="293"/>
      <c r="C3" s="293"/>
      <c r="D3" s="293"/>
      <c r="E3" s="293"/>
      <c r="F3" s="293"/>
      <c r="G3" s="294"/>
    </row>
    <row r="4" spans="1:8" ht="16.2" thickBot="1" x14ac:dyDescent="0.25">
      <c r="A4" s="295" t="s">
        <v>291</v>
      </c>
      <c r="B4" s="287"/>
      <c r="C4" s="287"/>
      <c r="D4" s="287"/>
      <c r="E4" s="287"/>
      <c r="F4" s="287"/>
      <c r="G4" s="296"/>
    </row>
    <row r="6" spans="1:8" ht="16.2" thickBot="1" x14ac:dyDescent="0.25">
      <c r="A6" s="61" t="s">
        <v>165</v>
      </c>
      <c r="B6" s="312" t="s">
        <v>313</v>
      </c>
    </row>
    <row r="7" spans="1:8" x14ac:dyDescent="0.2">
      <c r="A7" s="284" t="s">
        <v>29</v>
      </c>
      <c r="B7" s="308" t="s">
        <v>30</v>
      </c>
      <c r="C7" s="307"/>
      <c r="D7" s="305"/>
      <c r="E7" s="305"/>
      <c r="F7" s="305"/>
      <c r="G7" s="306"/>
      <c r="H7" s="61" t="s">
        <v>311</v>
      </c>
    </row>
    <row r="8" spans="1:8" ht="16.2" thickBot="1" x14ac:dyDescent="0.25">
      <c r="A8" s="285"/>
      <c r="B8" s="309"/>
      <c r="C8" s="87" t="s">
        <v>32</v>
      </c>
      <c r="D8" s="131" t="s">
        <v>33</v>
      </c>
      <c r="E8" s="131" t="s">
        <v>34</v>
      </c>
      <c r="F8" s="131" t="s">
        <v>35</v>
      </c>
      <c r="G8" s="133" t="s">
        <v>36</v>
      </c>
    </row>
    <row r="9" spans="1:8" x14ac:dyDescent="0.2">
      <c r="A9" s="103" t="s">
        <v>271</v>
      </c>
      <c r="B9" s="120" t="s">
        <v>166</v>
      </c>
      <c r="C9" s="158"/>
      <c r="D9" s="153">
        <v>25</v>
      </c>
      <c r="E9" s="153"/>
      <c r="F9" s="153">
        <v>40</v>
      </c>
      <c r="G9" s="159">
        <f t="shared" ref="G9:G24" si="0">SUM(C9:F9)</f>
        <v>65</v>
      </c>
    </row>
    <row r="10" spans="1:8" x14ac:dyDescent="0.2">
      <c r="A10" s="104" t="s">
        <v>272</v>
      </c>
      <c r="B10" s="114" t="s">
        <v>167</v>
      </c>
      <c r="C10" s="136"/>
      <c r="D10" s="134">
        <v>28</v>
      </c>
      <c r="E10" s="134"/>
      <c r="F10" s="134">
        <v>41</v>
      </c>
      <c r="G10" s="151">
        <f t="shared" si="0"/>
        <v>69</v>
      </c>
    </row>
    <row r="11" spans="1:8" x14ac:dyDescent="0.2">
      <c r="A11" s="105" t="s">
        <v>273</v>
      </c>
      <c r="B11" s="110" t="s">
        <v>168</v>
      </c>
      <c r="C11" s="143"/>
      <c r="D11" s="152">
        <v>5</v>
      </c>
      <c r="E11" s="152"/>
      <c r="F11" s="152">
        <v>6</v>
      </c>
      <c r="G11" s="151">
        <f t="shared" si="0"/>
        <v>11</v>
      </c>
    </row>
    <row r="12" spans="1:8" ht="16.2" thickBot="1" x14ac:dyDescent="0.25">
      <c r="A12" s="106" t="s">
        <v>263</v>
      </c>
      <c r="B12" s="111" t="s">
        <v>251</v>
      </c>
      <c r="C12" s="154"/>
      <c r="D12" s="155">
        <v>5</v>
      </c>
      <c r="E12" s="155">
        <v>6</v>
      </c>
      <c r="F12" s="155"/>
      <c r="G12" s="160">
        <f>SUM(C12:F12)</f>
        <v>11</v>
      </c>
    </row>
    <row r="13" spans="1:8" x14ac:dyDescent="0.2">
      <c r="A13" s="161" t="s">
        <v>169</v>
      </c>
      <c r="B13" s="127" t="s">
        <v>42</v>
      </c>
      <c r="C13" s="162">
        <v>4</v>
      </c>
      <c r="D13" s="163">
        <v>10</v>
      </c>
      <c r="E13" s="163"/>
      <c r="F13" s="163"/>
      <c r="G13" s="159">
        <f t="shared" si="0"/>
        <v>14</v>
      </c>
    </row>
    <row r="14" spans="1:8" x14ac:dyDescent="0.2">
      <c r="A14" s="105" t="s">
        <v>170</v>
      </c>
      <c r="B14" s="113" t="s">
        <v>44</v>
      </c>
      <c r="C14" s="136">
        <v>6</v>
      </c>
      <c r="D14" s="134">
        <v>12</v>
      </c>
      <c r="E14" s="134"/>
      <c r="F14" s="134"/>
      <c r="G14" s="151">
        <f t="shared" si="0"/>
        <v>18</v>
      </c>
    </row>
    <row r="15" spans="1:8" x14ac:dyDescent="0.2">
      <c r="A15" s="105" t="s">
        <v>171</v>
      </c>
      <c r="B15" s="113" t="s">
        <v>46</v>
      </c>
      <c r="C15" s="136">
        <v>6</v>
      </c>
      <c r="D15" s="134">
        <v>10</v>
      </c>
      <c r="E15" s="134"/>
      <c r="F15" s="134"/>
      <c r="G15" s="151">
        <f t="shared" si="0"/>
        <v>16</v>
      </c>
    </row>
    <row r="16" spans="1:8" x14ac:dyDescent="0.2">
      <c r="A16" s="105" t="s">
        <v>172</v>
      </c>
      <c r="B16" s="164" t="s">
        <v>173</v>
      </c>
      <c r="C16" s="136"/>
      <c r="D16" s="134">
        <v>12</v>
      </c>
      <c r="E16" s="134">
        <v>14</v>
      </c>
      <c r="F16" s="134"/>
      <c r="G16" s="151">
        <f t="shared" si="0"/>
        <v>26</v>
      </c>
    </row>
    <row r="17" spans="1:8" x14ac:dyDescent="0.2">
      <c r="A17" s="105" t="s">
        <v>174</v>
      </c>
      <c r="B17" s="113" t="s">
        <v>55</v>
      </c>
      <c r="C17" s="136"/>
      <c r="D17" s="134">
        <v>10</v>
      </c>
      <c r="E17" s="134"/>
      <c r="F17" s="134"/>
      <c r="G17" s="151">
        <f t="shared" si="0"/>
        <v>10</v>
      </c>
    </row>
    <row r="18" spans="1:8" x14ac:dyDescent="0.2">
      <c r="A18" s="105" t="s">
        <v>175</v>
      </c>
      <c r="B18" s="113" t="s">
        <v>90</v>
      </c>
      <c r="C18" s="136"/>
      <c r="D18" s="134">
        <v>2</v>
      </c>
      <c r="E18" s="134">
        <v>8</v>
      </c>
      <c r="F18" s="134"/>
      <c r="G18" s="151">
        <f t="shared" si="0"/>
        <v>10</v>
      </c>
    </row>
    <row r="19" spans="1:8" x14ac:dyDescent="0.2">
      <c r="A19" s="105" t="s">
        <v>176</v>
      </c>
      <c r="B19" s="113" t="s">
        <v>177</v>
      </c>
      <c r="C19" s="136">
        <v>4</v>
      </c>
      <c r="D19" s="134">
        <v>2</v>
      </c>
      <c r="E19" s="134">
        <v>8</v>
      </c>
      <c r="F19" s="134"/>
      <c r="G19" s="151">
        <f t="shared" si="0"/>
        <v>14</v>
      </c>
    </row>
    <row r="20" spans="1:8" ht="16.2" thickBot="1" x14ac:dyDescent="0.25">
      <c r="A20" s="106" t="s">
        <v>178</v>
      </c>
      <c r="B20" s="166" t="s">
        <v>179</v>
      </c>
      <c r="C20" s="154"/>
      <c r="D20" s="155"/>
      <c r="E20" s="155">
        <v>11</v>
      </c>
      <c r="F20" s="155"/>
      <c r="G20" s="156">
        <v>11</v>
      </c>
      <c r="H20" s="62"/>
    </row>
    <row r="21" spans="1:8" x14ac:dyDescent="0.2">
      <c r="A21" s="157" t="s">
        <v>180</v>
      </c>
      <c r="B21" s="165" t="s">
        <v>181</v>
      </c>
      <c r="C21" s="141"/>
      <c r="D21" s="150">
        <v>12</v>
      </c>
      <c r="E21" s="150">
        <v>6</v>
      </c>
      <c r="F21" s="150"/>
      <c r="G21" s="151">
        <f t="shared" si="0"/>
        <v>18</v>
      </c>
    </row>
    <row r="22" spans="1:8" x14ac:dyDescent="0.2">
      <c r="A22" s="105" t="s">
        <v>182</v>
      </c>
      <c r="B22" s="165" t="s">
        <v>183</v>
      </c>
      <c r="C22" s="136"/>
      <c r="D22" s="134">
        <v>26</v>
      </c>
      <c r="E22" s="134">
        <v>16</v>
      </c>
      <c r="F22" s="134"/>
      <c r="G22" s="151">
        <f t="shared" si="0"/>
        <v>42</v>
      </c>
    </row>
    <row r="23" spans="1:8" x14ac:dyDescent="0.2">
      <c r="A23" s="105" t="s">
        <v>184</v>
      </c>
      <c r="B23" s="121" t="s">
        <v>290</v>
      </c>
      <c r="C23" s="136"/>
      <c r="D23" s="134">
        <v>14</v>
      </c>
      <c r="E23" s="134">
        <v>4</v>
      </c>
      <c r="F23" s="134"/>
      <c r="G23" s="151">
        <f t="shared" si="0"/>
        <v>18</v>
      </c>
    </row>
    <row r="24" spans="1:8" s="62" customFormat="1" ht="16.2" thickBot="1" x14ac:dyDescent="0.25">
      <c r="A24" s="106" t="s">
        <v>185</v>
      </c>
      <c r="B24" s="124" t="s">
        <v>186</v>
      </c>
      <c r="C24" s="154"/>
      <c r="D24" s="155">
        <v>12</v>
      </c>
      <c r="E24" s="155">
        <v>6</v>
      </c>
      <c r="F24" s="155"/>
      <c r="G24" s="156">
        <f t="shared" si="0"/>
        <v>18</v>
      </c>
    </row>
    <row r="25" spans="1:8" ht="16.2" thickBot="1" x14ac:dyDescent="0.25">
      <c r="A25" s="109"/>
      <c r="B25" s="102" t="s">
        <v>65</v>
      </c>
      <c r="C25" s="69">
        <f>SUM(C9:C24)</f>
        <v>20</v>
      </c>
      <c r="D25" s="69">
        <f>SUM(D9:D24)</f>
        <v>185</v>
      </c>
      <c r="E25" s="69">
        <f>SUM(E9:E24)</f>
        <v>79</v>
      </c>
      <c r="F25" s="69">
        <f>SUM(F9:F24)</f>
        <v>87</v>
      </c>
      <c r="G25" s="138">
        <f>SUM(G9:G24)</f>
        <v>371</v>
      </c>
    </row>
    <row r="27" spans="1:8" ht="16.2" thickBot="1" x14ac:dyDescent="0.25">
      <c r="A27" s="61" t="s">
        <v>187</v>
      </c>
    </row>
    <row r="28" spans="1:8" x14ac:dyDescent="0.2">
      <c r="A28" s="284" t="s">
        <v>29</v>
      </c>
      <c r="B28" s="284" t="s">
        <v>30</v>
      </c>
      <c r="C28" s="304" t="s">
        <v>31</v>
      </c>
      <c r="D28" s="305"/>
      <c r="E28" s="305"/>
      <c r="F28" s="299"/>
      <c r="G28" s="306"/>
      <c r="H28" s="61" t="s">
        <v>311</v>
      </c>
    </row>
    <row r="29" spans="1:8" ht="16.2" thickBot="1" x14ac:dyDescent="0.25">
      <c r="A29" s="285"/>
      <c r="B29" s="285"/>
      <c r="C29" s="146" t="s">
        <v>32</v>
      </c>
      <c r="D29" s="131" t="s">
        <v>33</v>
      </c>
      <c r="E29" s="131" t="s">
        <v>34</v>
      </c>
      <c r="F29" s="132" t="s">
        <v>35</v>
      </c>
      <c r="G29" s="133" t="s">
        <v>36</v>
      </c>
    </row>
    <row r="30" spans="1:8" x14ac:dyDescent="0.2">
      <c r="A30" s="103" t="s">
        <v>274</v>
      </c>
      <c r="B30" s="168" t="s">
        <v>188</v>
      </c>
      <c r="C30" s="167"/>
      <c r="D30" s="153">
        <v>14</v>
      </c>
      <c r="E30" s="153"/>
      <c r="F30" s="153">
        <v>30</v>
      </c>
      <c r="G30" s="137">
        <f>SUM(C30:F30)</f>
        <v>44</v>
      </c>
    </row>
    <row r="31" spans="1:8" x14ac:dyDescent="0.2">
      <c r="A31" s="104" t="s">
        <v>275</v>
      </c>
      <c r="B31" s="169" t="s">
        <v>252</v>
      </c>
      <c r="C31" s="100"/>
      <c r="D31" s="134">
        <v>5</v>
      </c>
      <c r="E31" s="134">
        <v>6</v>
      </c>
      <c r="F31" s="134"/>
      <c r="G31" s="135">
        <f>SUM(C31:F31)</f>
        <v>11</v>
      </c>
    </row>
    <row r="32" spans="1:8" ht="16.2" thickBot="1" x14ac:dyDescent="0.25">
      <c r="A32" s="106" t="s">
        <v>276</v>
      </c>
      <c r="B32" s="129" t="s">
        <v>168</v>
      </c>
      <c r="C32" s="146"/>
      <c r="D32" s="155">
        <v>5</v>
      </c>
      <c r="E32" s="155"/>
      <c r="F32" s="155">
        <v>10</v>
      </c>
      <c r="G32" s="133">
        <f>SUM(C32:F32)</f>
        <v>15</v>
      </c>
    </row>
    <row r="33" spans="1:8" x14ac:dyDescent="0.2">
      <c r="A33" s="103" t="s">
        <v>189</v>
      </c>
      <c r="B33" s="103" t="s">
        <v>42</v>
      </c>
      <c r="C33" s="167"/>
      <c r="D33" s="153">
        <v>8</v>
      </c>
      <c r="E33" s="153"/>
      <c r="F33" s="153"/>
      <c r="G33" s="137">
        <f>SUM(C33:F33)</f>
        <v>8</v>
      </c>
    </row>
    <row r="34" spans="1:8" x14ac:dyDescent="0.2">
      <c r="A34" s="104" t="s">
        <v>190</v>
      </c>
      <c r="B34" s="104" t="s">
        <v>46</v>
      </c>
      <c r="C34" s="100"/>
      <c r="D34" s="134">
        <v>10</v>
      </c>
      <c r="E34" s="134"/>
      <c r="F34" s="134"/>
      <c r="G34" s="135">
        <f t="shared" ref="G34:G41" si="1">SUM(C34:F34)</f>
        <v>10</v>
      </c>
    </row>
    <row r="35" spans="1:8" x14ac:dyDescent="0.2">
      <c r="A35" s="104" t="s">
        <v>191</v>
      </c>
      <c r="B35" s="104" t="s">
        <v>109</v>
      </c>
      <c r="C35" s="100"/>
      <c r="D35" s="134">
        <v>12</v>
      </c>
      <c r="E35" s="134">
        <v>2</v>
      </c>
      <c r="F35" s="134"/>
      <c r="G35" s="135">
        <f t="shared" si="1"/>
        <v>14</v>
      </c>
    </row>
    <row r="36" spans="1:8" x14ac:dyDescent="0.2">
      <c r="A36" s="104" t="s">
        <v>192</v>
      </c>
      <c r="B36" s="104" t="s">
        <v>90</v>
      </c>
      <c r="C36" s="100"/>
      <c r="D36" s="134">
        <v>10</v>
      </c>
      <c r="E36" s="134"/>
      <c r="F36" s="134"/>
      <c r="G36" s="135">
        <f>SUM(C36:F36)</f>
        <v>10</v>
      </c>
    </row>
    <row r="37" spans="1:8" x14ac:dyDescent="0.2">
      <c r="A37" s="104" t="s">
        <v>193</v>
      </c>
      <c r="B37" s="104" t="s">
        <v>177</v>
      </c>
      <c r="C37" s="100"/>
      <c r="D37" s="134">
        <v>6</v>
      </c>
      <c r="E37" s="134">
        <v>6</v>
      </c>
      <c r="F37" s="134"/>
      <c r="G37" s="135">
        <f>SUM(C37:F37)</f>
        <v>12</v>
      </c>
    </row>
    <row r="38" spans="1:8" ht="16.2" thickBot="1" x14ac:dyDescent="0.25">
      <c r="A38" s="106" t="s">
        <v>194</v>
      </c>
      <c r="B38" s="129" t="s">
        <v>195</v>
      </c>
      <c r="C38" s="146"/>
      <c r="D38" s="155"/>
      <c r="E38" s="155">
        <v>11</v>
      </c>
      <c r="F38" s="155"/>
      <c r="G38" s="133">
        <v>11</v>
      </c>
      <c r="H38" s="62"/>
    </row>
    <row r="39" spans="1:8" x14ac:dyDescent="0.2">
      <c r="A39" s="103" t="s">
        <v>196</v>
      </c>
      <c r="B39" s="170" t="s">
        <v>197</v>
      </c>
      <c r="C39" s="167"/>
      <c r="D39" s="153">
        <v>14</v>
      </c>
      <c r="E39" s="153">
        <v>2</v>
      </c>
      <c r="F39" s="153"/>
      <c r="G39" s="137">
        <f t="shared" si="1"/>
        <v>16</v>
      </c>
    </row>
    <row r="40" spans="1:8" s="62" customFormat="1" x14ac:dyDescent="0.2">
      <c r="A40" s="104" t="s">
        <v>198</v>
      </c>
      <c r="B40" s="171" t="s">
        <v>199</v>
      </c>
      <c r="C40" s="101"/>
      <c r="D40" s="134">
        <v>14</v>
      </c>
      <c r="E40" s="134">
        <v>2</v>
      </c>
      <c r="F40" s="134"/>
      <c r="G40" s="79">
        <f t="shared" si="1"/>
        <v>16</v>
      </c>
    </row>
    <row r="41" spans="1:8" ht="16.2" thickBot="1" x14ac:dyDescent="0.25">
      <c r="A41" s="106" t="s">
        <v>200</v>
      </c>
      <c r="B41" s="172" t="s">
        <v>201</v>
      </c>
      <c r="C41" s="146"/>
      <c r="D41" s="155">
        <v>12</v>
      </c>
      <c r="E41" s="155">
        <v>2</v>
      </c>
      <c r="F41" s="155"/>
      <c r="G41" s="133">
        <f t="shared" si="1"/>
        <v>14</v>
      </c>
    </row>
    <row r="42" spans="1:8" ht="16.2" thickBot="1" x14ac:dyDescent="0.25">
      <c r="A42" s="109"/>
      <c r="B42" s="109" t="s">
        <v>65</v>
      </c>
      <c r="C42" s="102"/>
      <c r="D42" s="69">
        <f>SUM(D30:D41)</f>
        <v>110</v>
      </c>
      <c r="E42" s="69">
        <f>SUM(E30:E41)</f>
        <v>31</v>
      </c>
      <c r="F42" s="69">
        <f>SUM(F30:F41)</f>
        <v>40</v>
      </c>
      <c r="G42" s="138">
        <f>SUM(G30:G41)</f>
        <v>181</v>
      </c>
    </row>
    <row r="43" spans="1:8" ht="16.2" thickBot="1" x14ac:dyDescent="0.25"/>
    <row r="44" spans="1:8" ht="16.2" thickBot="1" x14ac:dyDescent="0.25">
      <c r="B44" s="68" t="s">
        <v>76</v>
      </c>
      <c r="C44" s="69">
        <f>C42+C25</f>
        <v>20</v>
      </c>
      <c r="D44" s="69">
        <f>D42+D25</f>
        <v>295</v>
      </c>
      <c r="E44" s="69">
        <f>E42+E25</f>
        <v>110</v>
      </c>
      <c r="F44" s="69">
        <f>F42+F25</f>
        <v>127</v>
      </c>
      <c r="G44" s="138">
        <f>G42+G25</f>
        <v>552</v>
      </c>
    </row>
    <row r="46" spans="1:8" ht="18" x14ac:dyDescent="0.2">
      <c r="A46" s="270" t="s">
        <v>292</v>
      </c>
      <c r="B46" s="271"/>
      <c r="C46" s="271"/>
      <c r="D46" s="271"/>
      <c r="E46" s="271"/>
      <c r="F46" s="271"/>
      <c r="G46" s="272"/>
    </row>
  </sheetData>
  <mergeCells count="10">
    <mergeCell ref="A28:A29"/>
    <mergeCell ref="B28:B29"/>
    <mergeCell ref="C28:G28"/>
    <mergeCell ref="A46:G46"/>
    <mergeCell ref="A2:G2"/>
    <mergeCell ref="A3:G3"/>
    <mergeCell ref="A4:G4"/>
    <mergeCell ref="A7:A8"/>
    <mergeCell ref="B7:B8"/>
    <mergeCell ref="C7:G7"/>
  </mergeCells>
  <conditionalFormatting sqref="C12:F12">
    <cfRule type="cellIs" dxfId="28" priority="1" operator="equal">
      <formula>0</formula>
    </cfRule>
  </conditionalFormatting>
  <conditionalFormatting sqref="C11:F11 C13:F13">
    <cfRule type="cellIs" dxfId="27" priority="3" operator="equal">
      <formula>0</formula>
    </cfRule>
  </conditionalFormatting>
  <conditionalFormatting sqref="C41:F41 C30:F32 C9:F11 C13:F16">
    <cfRule type="cellIs" dxfId="26" priority="7" operator="equal">
      <formula>0</formula>
    </cfRule>
  </conditionalFormatting>
  <conditionalFormatting sqref="C17:F24">
    <cfRule type="cellIs" dxfId="25" priority="6" operator="equal">
      <formula>0</formula>
    </cfRule>
  </conditionalFormatting>
  <conditionalFormatting sqref="C33:F38">
    <cfRule type="cellIs" dxfId="24" priority="5" operator="equal">
      <formula>0</formula>
    </cfRule>
  </conditionalFormatting>
  <conditionalFormatting sqref="C39:F40">
    <cfRule type="cellIs" dxfId="23" priority="4" operator="equal">
      <formula>0</formula>
    </cfRule>
  </conditionalFormatting>
  <conditionalFormatting sqref="C12:F12">
    <cfRule type="cellIs" dxfId="22" priority="2" operator="equal">
      <formula>0</formula>
    </cfRule>
  </conditionalFormatting>
  <pageMargins left="0.7" right="0.7" top="0.75" bottom="0.75" header="0.3" footer="0.3"/>
  <pageSetup paperSize="9" scale="4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zoomScale="70" zoomScaleNormal="70" workbookViewId="0">
      <selection activeCell="B5" sqref="B5"/>
    </sheetView>
  </sheetViews>
  <sheetFormatPr baseColWidth="10" defaultColWidth="22.90625" defaultRowHeight="15.6" x14ac:dyDescent="0.2"/>
  <cols>
    <col min="1" max="1" width="18.36328125" style="61" bestFit="1" customWidth="1"/>
    <col min="2" max="2" width="75.81640625" style="61" bestFit="1" customWidth="1"/>
    <col min="3" max="3" width="3.7265625" style="61" bestFit="1" customWidth="1"/>
    <col min="4" max="5" width="3.6328125" style="61" bestFit="1" customWidth="1"/>
    <col min="6" max="6" width="5.1796875" style="61" bestFit="1" customWidth="1"/>
    <col min="7" max="7" width="4.6328125" style="61" bestFit="1" customWidth="1"/>
    <col min="8" max="16384" width="22.90625" style="61"/>
  </cols>
  <sheetData>
    <row r="1" spans="1:8" x14ac:dyDescent="0.2">
      <c r="A1" s="57"/>
      <c r="B1" s="58"/>
      <c r="C1" s="58"/>
      <c r="D1" s="58"/>
      <c r="E1" s="58"/>
      <c r="F1" s="58"/>
      <c r="G1" s="130"/>
    </row>
    <row r="2" spans="1:8" x14ac:dyDescent="0.2">
      <c r="A2" s="292" t="s">
        <v>26</v>
      </c>
      <c r="B2" s="293"/>
      <c r="C2" s="293"/>
      <c r="D2" s="293"/>
      <c r="E2" s="293"/>
      <c r="F2" s="293"/>
      <c r="G2" s="294"/>
    </row>
    <row r="3" spans="1:8" x14ac:dyDescent="0.2">
      <c r="A3" s="292" t="s">
        <v>122</v>
      </c>
      <c r="B3" s="293"/>
      <c r="C3" s="293"/>
      <c r="D3" s="293"/>
      <c r="E3" s="293"/>
      <c r="F3" s="293"/>
      <c r="G3" s="294"/>
    </row>
    <row r="4" spans="1:8" ht="16.2" thickBot="1" x14ac:dyDescent="0.25">
      <c r="A4" s="295" t="s">
        <v>291</v>
      </c>
      <c r="B4" s="287"/>
      <c r="C4" s="287"/>
      <c r="D4" s="287"/>
      <c r="E4" s="287"/>
      <c r="F4" s="287"/>
      <c r="G4" s="296"/>
    </row>
    <row r="5" spans="1:8" ht="16.2" thickBot="1" x14ac:dyDescent="0.25">
      <c r="B5" s="312" t="s">
        <v>313</v>
      </c>
    </row>
    <row r="6" spans="1:8" ht="16.2" thickBot="1" x14ac:dyDescent="0.25">
      <c r="A6" s="61" t="s">
        <v>165</v>
      </c>
    </row>
    <row r="7" spans="1:8" x14ac:dyDescent="0.2">
      <c r="A7" s="284" t="s">
        <v>29</v>
      </c>
      <c r="B7" s="286" t="s">
        <v>202</v>
      </c>
      <c r="C7" s="307" t="s">
        <v>31</v>
      </c>
      <c r="D7" s="305"/>
      <c r="E7" s="305"/>
      <c r="F7" s="305"/>
      <c r="G7" s="306"/>
      <c r="H7" s="61" t="s">
        <v>311</v>
      </c>
    </row>
    <row r="8" spans="1:8" ht="16.2" thickBot="1" x14ac:dyDescent="0.25">
      <c r="A8" s="285"/>
      <c r="B8" s="287"/>
      <c r="C8" s="87" t="s">
        <v>32</v>
      </c>
      <c r="D8" s="131" t="s">
        <v>33</v>
      </c>
      <c r="E8" s="131" t="s">
        <v>34</v>
      </c>
      <c r="F8" s="131" t="s">
        <v>35</v>
      </c>
      <c r="G8" s="133" t="s">
        <v>36</v>
      </c>
    </row>
    <row r="9" spans="1:8" ht="18" customHeight="1" x14ac:dyDescent="0.2">
      <c r="A9" s="103" t="s">
        <v>277</v>
      </c>
      <c r="B9" s="120" t="s">
        <v>166</v>
      </c>
      <c r="C9" s="82"/>
      <c r="D9" s="153">
        <v>25</v>
      </c>
      <c r="E9" s="153"/>
      <c r="F9" s="153">
        <v>40</v>
      </c>
      <c r="G9" s="137">
        <f t="shared" ref="G9:G25" si="0">SUM(C9:F9)</f>
        <v>65</v>
      </c>
    </row>
    <row r="10" spans="1:8" ht="18" customHeight="1" x14ac:dyDescent="0.2">
      <c r="A10" s="104" t="s">
        <v>278</v>
      </c>
      <c r="B10" s="114" t="s">
        <v>203</v>
      </c>
      <c r="C10" s="74"/>
      <c r="D10" s="134">
        <v>14</v>
      </c>
      <c r="E10" s="134"/>
      <c r="F10" s="134">
        <v>13</v>
      </c>
      <c r="G10" s="135">
        <f t="shared" si="0"/>
        <v>27</v>
      </c>
    </row>
    <row r="11" spans="1:8" ht="18" customHeight="1" x14ac:dyDescent="0.2">
      <c r="A11" s="104" t="s">
        <v>279</v>
      </c>
      <c r="B11" s="110" t="s">
        <v>204</v>
      </c>
      <c r="C11" s="72"/>
      <c r="D11" s="152">
        <v>18</v>
      </c>
      <c r="E11" s="152"/>
      <c r="F11" s="152">
        <v>17</v>
      </c>
      <c r="G11" s="144">
        <f>SUM(C11:F11)</f>
        <v>35</v>
      </c>
    </row>
    <row r="12" spans="1:8" ht="18" customHeight="1" x14ac:dyDescent="0.2">
      <c r="A12" s="105" t="s">
        <v>276</v>
      </c>
      <c r="B12" s="114" t="s">
        <v>168</v>
      </c>
      <c r="C12" s="72"/>
      <c r="D12" s="152">
        <v>5</v>
      </c>
      <c r="E12" s="152"/>
      <c r="F12" s="152">
        <v>6</v>
      </c>
      <c r="G12" s="144">
        <f>SUM(C12:F12)</f>
        <v>11</v>
      </c>
    </row>
    <row r="13" spans="1:8" ht="18" customHeight="1" thickBot="1" x14ac:dyDescent="0.25">
      <c r="A13" s="106" t="s">
        <v>263</v>
      </c>
      <c r="B13" s="111" t="s">
        <v>253</v>
      </c>
      <c r="C13" s="87">
        <v>0</v>
      </c>
      <c r="D13" s="155">
        <v>5</v>
      </c>
      <c r="E13" s="155">
        <v>6</v>
      </c>
      <c r="F13" s="155">
        <v>0</v>
      </c>
      <c r="G13" s="133">
        <f>SUM(C13:F13)</f>
        <v>11</v>
      </c>
    </row>
    <row r="14" spans="1:8" ht="18" customHeight="1" x14ac:dyDescent="0.2">
      <c r="A14" s="103" t="s">
        <v>169</v>
      </c>
      <c r="B14" s="127" t="s">
        <v>42</v>
      </c>
      <c r="C14" s="82">
        <v>4</v>
      </c>
      <c r="D14" s="153">
        <v>10</v>
      </c>
      <c r="E14" s="153"/>
      <c r="F14" s="153"/>
      <c r="G14" s="137">
        <f t="shared" si="0"/>
        <v>14</v>
      </c>
    </row>
    <row r="15" spans="1:8" ht="18" customHeight="1" x14ac:dyDescent="0.2">
      <c r="A15" s="104" t="s">
        <v>170</v>
      </c>
      <c r="B15" s="113" t="s">
        <v>44</v>
      </c>
      <c r="C15" s="74">
        <v>6</v>
      </c>
      <c r="D15" s="134">
        <v>12</v>
      </c>
      <c r="E15" s="134"/>
      <c r="F15" s="134"/>
      <c r="G15" s="135">
        <f t="shared" si="0"/>
        <v>18</v>
      </c>
    </row>
    <row r="16" spans="1:8" ht="18" customHeight="1" x14ac:dyDescent="0.2">
      <c r="A16" s="104" t="s">
        <v>171</v>
      </c>
      <c r="B16" s="113" t="s">
        <v>46</v>
      </c>
      <c r="C16" s="74">
        <v>6</v>
      </c>
      <c r="D16" s="134">
        <v>10</v>
      </c>
      <c r="E16" s="134"/>
      <c r="F16" s="134"/>
      <c r="G16" s="135">
        <f t="shared" si="0"/>
        <v>16</v>
      </c>
    </row>
    <row r="17" spans="1:8" ht="18" customHeight="1" x14ac:dyDescent="0.2">
      <c r="A17" s="104" t="s">
        <v>172</v>
      </c>
      <c r="B17" s="113" t="s">
        <v>173</v>
      </c>
      <c r="C17" s="74"/>
      <c r="D17" s="134">
        <v>12</v>
      </c>
      <c r="E17" s="134">
        <v>14</v>
      </c>
      <c r="F17" s="134"/>
      <c r="G17" s="135">
        <f t="shared" si="0"/>
        <v>26</v>
      </c>
    </row>
    <row r="18" spans="1:8" ht="18" customHeight="1" x14ac:dyDescent="0.2">
      <c r="A18" s="104" t="s">
        <v>174</v>
      </c>
      <c r="B18" s="113" t="s">
        <v>55</v>
      </c>
      <c r="C18" s="74"/>
      <c r="D18" s="134">
        <v>10</v>
      </c>
      <c r="E18" s="134"/>
      <c r="F18" s="134"/>
      <c r="G18" s="135">
        <f t="shared" si="0"/>
        <v>10</v>
      </c>
    </row>
    <row r="19" spans="1:8" ht="18" customHeight="1" x14ac:dyDescent="0.2">
      <c r="A19" s="104" t="s">
        <v>175</v>
      </c>
      <c r="B19" s="113" t="s">
        <v>90</v>
      </c>
      <c r="C19" s="74"/>
      <c r="D19" s="134">
        <v>2</v>
      </c>
      <c r="E19" s="134">
        <v>8</v>
      </c>
      <c r="F19" s="134"/>
      <c r="G19" s="135">
        <f t="shared" si="0"/>
        <v>10</v>
      </c>
    </row>
    <row r="20" spans="1:8" ht="18" customHeight="1" x14ac:dyDescent="0.2">
      <c r="A20" s="104" t="s">
        <v>176</v>
      </c>
      <c r="B20" s="113" t="s">
        <v>177</v>
      </c>
      <c r="C20" s="74">
        <v>4</v>
      </c>
      <c r="D20" s="134">
        <v>2</v>
      </c>
      <c r="E20" s="134">
        <v>8</v>
      </c>
      <c r="F20" s="134"/>
      <c r="G20" s="135">
        <f>SUM(C20:F20)</f>
        <v>14</v>
      </c>
    </row>
    <row r="21" spans="1:8" ht="18" customHeight="1" thickBot="1" x14ac:dyDescent="0.25">
      <c r="A21" s="106" t="s">
        <v>178</v>
      </c>
      <c r="B21" s="174" t="s">
        <v>61</v>
      </c>
      <c r="C21" s="87"/>
      <c r="D21" s="155"/>
      <c r="E21" s="155">
        <v>11</v>
      </c>
      <c r="F21" s="155"/>
      <c r="G21" s="133">
        <f>SUM(C21:F21)</f>
        <v>11</v>
      </c>
    </row>
    <row r="22" spans="1:8" ht="18" customHeight="1" x14ac:dyDescent="0.2">
      <c r="A22" s="107" t="s">
        <v>205</v>
      </c>
      <c r="B22" s="149" t="s">
        <v>206</v>
      </c>
      <c r="C22" s="80"/>
      <c r="D22" s="150">
        <v>11</v>
      </c>
      <c r="E22" s="150">
        <v>4</v>
      </c>
      <c r="F22" s="150"/>
      <c r="G22" s="142">
        <f>SUM(C22:F22)</f>
        <v>15</v>
      </c>
    </row>
    <row r="23" spans="1:8" ht="18" customHeight="1" x14ac:dyDescent="0.2">
      <c r="A23" s="104" t="s">
        <v>207</v>
      </c>
      <c r="B23" s="121" t="s">
        <v>208</v>
      </c>
      <c r="C23" s="74"/>
      <c r="D23" s="134">
        <v>16</v>
      </c>
      <c r="E23" s="134">
        <v>14</v>
      </c>
      <c r="F23" s="134"/>
      <c r="G23" s="135">
        <f t="shared" si="0"/>
        <v>30</v>
      </c>
    </row>
    <row r="24" spans="1:8" s="62" customFormat="1" ht="18" customHeight="1" x14ac:dyDescent="0.2">
      <c r="A24" s="104" t="s">
        <v>209</v>
      </c>
      <c r="B24" s="121" t="s">
        <v>210</v>
      </c>
      <c r="C24" s="85"/>
      <c r="D24" s="134">
        <v>14</v>
      </c>
      <c r="E24" s="134">
        <v>6</v>
      </c>
      <c r="F24" s="134"/>
      <c r="G24" s="79">
        <f t="shared" si="0"/>
        <v>20</v>
      </c>
    </row>
    <row r="25" spans="1:8" ht="18" customHeight="1" thickBot="1" x14ac:dyDescent="0.25">
      <c r="A25" s="104" t="s">
        <v>211</v>
      </c>
      <c r="B25" s="121" t="s">
        <v>212</v>
      </c>
      <c r="C25" s="74"/>
      <c r="D25" s="134">
        <v>17</v>
      </c>
      <c r="E25" s="134">
        <v>8</v>
      </c>
      <c r="F25" s="134"/>
      <c r="G25" s="135">
        <f t="shared" si="0"/>
        <v>25</v>
      </c>
    </row>
    <row r="26" spans="1:8" ht="18" customHeight="1" thickBot="1" x14ac:dyDescent="0.25">
      <c r="A26" s="109"/>
      <c r="B26" s="115" t="s">
        <v>65</v>
      </c>
      <c r="C26" s="68">
        <f>SUM(C9:C25)</f>
        <v>20</v>
      </c>
      <c r="D26" s="69">
        <f>SUM(D9:D25)</f>
        <v>183</v>
      </c>
      <c r="E26" s="69">
        <f>SUM(E9:E25)</f>
        <v>79</v>
      </c>
      <c r="F26" s="69">
        <f>SUM(F9:F25)</f>
        <v>76</v>
      </c>
      <c r="G26" s="138">
        <f>SUM(G9:G25)</f>
        <v>358</v>
      </c>
    </row>
    <row r="27" spans="1:8" ht="18" customHeight="1" x14ac:dyDescent="0.2"/>
    <row r="28" spans="1:8" ht="18" customHeight="1" thickBot="1" x14ac:dyDescent="0.25">
      <c r="A28" s="61" t="s">
        <v>187</v>
      </c>
    </row>
    <row r="29" spans="1:8" ht="18" customHeight="1" x14ac:dyDescent="0.2">
      <c r="A29" s="284" t="s">
        <v>29</v>
      </c>
      <c r="B29" s="284" t="s">
        <v>30</v>
      </c>
      <c r="C29" s="304" t="s">
        <v>31</v>
      </c>
      <c r="D29" s="305"/>
      <c r="E29" s="305"/>
      <c r="F29" s="299"/>
      <c r="G29" s="306"/>
      <c r="H29" s="61" t="s">
        <v>311</v>
      </c>
    </row>
    <row r="30" spans="1:8" ht="18" customHeight="1" thickBot="1" x14ac:dyDescent="0.25">
      <c r="A30" s="285"/>
      <c r="B30" s="285"/>
      <c r="C30" s="146" t="s">
        <v>32</v>
      </c>
      <c r="D30" s="131" t="s">
        <v>33</v>
      </c>
      <c r="E30" s="131" t="s">
        <v>34</v>
      </c>
      <c r="F30" s="132" t="s">
        <v>35</v>
      </c>
      <c r="G30" s="133" t="s">
        <v>36</v>
      </c>
    </row>
    <row r="31" spans="1:8" ht="18" customHeight="1" x14ac:dyDescent="0.2">
      <c r="A31" s="103" t="s">
        <v>280</v>
      </c>
      <c r="B31" s="108" t="s">
        <v>213</v>
      </c>
      <c r="C31" s="175"/>
      <c r="D31" s="150">
        <v>14</v>
      </c>
      <c r="E31" s="150"/>
      <c r="F31" s="150">
        <v>30</v>
      </c>
      <c r="G31" s="142">
        <f>SUM(C31:F31)</f>
        <v>44</v>
      </c>
    </row>
    <row r="32" spans="1:8" ht="18" customHeight="1" x14ac:dyDescent="0.2">
      <c r="A32" s="107" t="s">
        <v>281</v>
      </c>
      <c r="B32" s="108" t="s">
        <v>214</v>
      </c>
      <c r="C32" s="176"/>
      <c r="D32" s="134">
        <v>13</v>
      </c>
      <c r="E32" s="134"/>
      <c r="F32" s="134">
        <v>14</v>
      </c>
      <c r="G32" s="135">
        <f>SUM(C32:F32)</f>
        <v>27</v>
      </c>
    </row>
    <row r="33" spans="1:7" ht="18" customHeight="1" x14ac:dyDescent="0.2">
      <c r="A33" s="104" t="s">
        <v>282</v>
      </c>
      <c r="B33" s="108" t="s">
        <v>254</v>
      </c>
      <c r="C33" s="177"/>
      <c r="D33" s="152">
        <v>5</v>
      </c>
      <c r="E33" s="152">
        <v>6</v>
      </c>
      <c r="F33" s="152"/>
      <c r="G33" s="144">
        <f>SUM(C33:F33)</f>
        <v>11</v>
      </c>
    </row>
    <row r="34" spans="1:7" ht="18" customHeight="1" thickBot="1" x14ac:dyDescent="0.25">
      <c r="A34" s="105" t="s">
        <v>276</v>
      </c>
      <c r="B34" s="169" t="s">
        <v>168</v>
      </c>
      <c r="C34" s="177"/>
      <c r="D34" s="152">
        <v>5</v>
      </c>
      <c r="E34" s="152"/>
      <c r="F34" s="152">
        <v>10</v>
      </c>
      <c r="G34" s="144">
        <f>SUM(C34:F34)</f>
        <v>15</v>
      </c>
    </row>
    <row r="35" spans="1:7" ht="18" customHeight="1" x14ac:dyDescent="0.2">
      <c r="A35" s="103" t="s">
        <v>189</v>
      </c>
      <c r="B35" s="103" t="s">
        <v>215</v>
      </c>
      <c r="C35" s="179"/>
      <c r="D35" s="153">
        <v>8</v>
      </c>
      <c r="E35" s="153"/>
      <c r="F35" s="153"/>
      <c r="G35" s="137">
        <f>SUM(C35:F35)</f>
        <v>8</v>
      </c>
    </row>
    <row r="36" spans="1:7" ht="18" customHeight="1" x14ac:dyDescent="0.2">
      <c r="A36" s="104" t="s">
        <v>190</v>
      </c>
      <c r="B36" s="104" t="s">
        <v>46</v>
      </c>
      <c r="C36" s="176"/>
      <c r="D36" s="134">
        <v>10</v>
      </c>
      <c r="E36" s="134"/>
      <c r="F36" s="134"/>
      <c r="G36" s="135">
        <f t="shared" ref="G36:G42" si="1">SUM(C36:F36)</f>
        <v>10</v>
      </c>
    </row>
    <row r="37" spans="1:7" ht="18" customHeight="1" x14ac:dyDescent="0.2">
      <c r="A37" s="104" t="s">
        <v>191</v>
      </c>
      <c r="B37" s="104" t="s">
        <v>109</v>
      </c>
      <c r="C37" s="176"/>
      <c r="D37" s="134">
        <v>12</v>
      </c>
      <c r="E37" s="134">
        <v>2</v>
      </c>
      <c r="F37" s="134"/>
      <c r="G37" s="135">
        <f t="shared" si="1"/>
        <v>14</v>
      </c>
    </row>
    <row r="38" spans="1:7" ht="18" customHeight="1" x14ac:dyDescent="0.2">
      <c r="A38" s="104" t="s">
        <v>192</v>
      </c>
      <c r="B38" s="104" t="s">
        <v>90</v>
      </c>
      <c r="C38" s="176"/>
      <c r="D38" s="134">
        <v>8</v>
      </c>
      <c r="E38" s="134">
        <v>2</v>
      </c>
      <c r="F38" s="134"/>
      <c r="G38" s="135">
        <f>SUM(C38:F38)</f>
        <v>10</v>
      </c>
    </row>
    <row r="39" spans="1:7" ht="18" customHeight="1" x14ac:dyDescent="0.2">
      <c r="A39" s="104" t="s">
        <v>193</v>
      </c>
      <c r="B39" s="104" t="s">
        <v>177</v>
      </c>
      <c r="C39" s="176"/>
      <c r="D39" s="134">
        <v>6</v>
      </c>
      <c r="E39" s="134">
        <v>6</v>
      </c>
      <c r="F39" s="134"/>
      <c r="G39" s="135">
        <f>SUM(C39:F39)</f>
        <v>12</v>
      </c>
    </row>
    <row r="40" spans="1:7" ht="18" customHeight="1" thickBot="1" x14ac:dyDescent="0.25">
      <c r="A40" s="106" t="s">
        <v>194</v>
      </c>
      <c r="B40" s="181" t="s">
        <v>61</v>
      </c>
      <c r="C40" s="180"/>
      <c r="D40" s="182"/>
      <c r="E40" s="155">
        <v>11</v>
      </c>
      <c r="F40" s="155"/>
      <c r="G40" s="133">
        <f>SUM(C40:F40)</f>
        <v>11</v>
      </c>
    </row>
    <row r="41" spans="1:7" ht="18" customHeight="1" x14ac:dyDescent="0.2">
      <c r="A41" s="103" t="s">
        <v>216</v>
      </c>
      <c r="B41" s="178" t="s">
        <v>217</v>
      </c>
      <c r="C41" s="179"/>
      <c r="D41" s="153">
        <v>12</v>
      </c>
      <c r="E41" s="153">
        <v>4</v>
      </c>
      <c r="F41" s="153"/>
      <c r="G41" s="137">
        <f t="shared" si="1"/>
        <v>16</v>
      </c>
    </row>
    <row r="42" spans="1:7" s="62" customFormat="1" ht="18" customHeight="1" thickBot="1" x14ac:dyDescent="0.25">
      <c r="A42" s="106" t="s">
        <v>218</v>
      </c>
      <c r="B42" s="172" t="s">
        <v>219</v>
      </c>
      <c r="C42" s="180"/>
      <c r="D42" s="155">
        <v>10</v>
      </c>
      <c r="E42" s="155">
        <v>6</v>
      </c>
      <c r="F42" s="155"/>
      <c r="G42" s="64">
        <f t="shared" si="1"/>
        <v>16</v>
      </c>
    </row>
    <row r="43" spans="1:7" ht="18" customHeight="1" thickBot="1" x14ac:dyDescent="0.25">
      <c r="A43" s="109"/>
      <c r="B43" s="109" t="s">
        <v>65</v>
      </c>
      <c r="C43" s="102"/>
      <c r="D43" s="69">
        <f>SUM(D31:D42)</f>
        <v>103</v>
      </c>
      <c r="E43" s="69">
        <f>SUM(E31:E42)</f>
        <v>37</v>
      </c>
      <c r="F43" s="69">
        <f>SUM(F31:F42)</f>
        <v>54</v>
      </c>
      <c r="G43" s="138">
        <f>SUM(G31:G42)</f>
        <v>194</v>
      </c>
    </row>
    <row r="44" spans="1:7" ht="22.35" customHeight="1" thickBot="1" x14ac:dyDescent="0.25"/>
    <row r="45" spans="1:7" ht="16.2" thickBot="1" x14ac:dyDescent="0.25">
      <c r="B45" s="68" t="s">
        <v>76</v>
      </c>
      <c r="C45" s="69">
        <f>C43+C26</f>
        <v>20</v>
      </c>
      <c r="D45" s="69">
        <f>D43+D26</f>
        <v>286</v>
      </c>
      <c r="E45" s="69">
        <f>E43+E26</f>
        <v>116</v>
      </c>
      <c r="F45" s="69">
        <f>F43+F26</f>
        <v>130</v>
      </c>
      <c r="G45" s="138">
        <f>G43+G26</f>
        <v>552</v>
      </c>
    </row>
    <row r="47" spans="1:7" ht="18" x14ac:dyDescent="0.2">
      <c r="A47" s="270" t="s">
        <v>292</v>
      </c>
      <c r="B47" s="271"/>
      <c r="C47" s="271"/>
      <c r="D47" s="271"/>
      <c r="E47" s="271"/>
      <c r="F47" s="271"/>
      <c r="G47" s="272"/>
    </row>
  </sheetData>
  <mergeCells count="10">
    <mergeCell ref="A29:A30"/>
    <mergeCell ref="B29:B30"/>
    <mergeCell ref="C29:G29"/>
    <mergeCell ref="A47:G47"/>
    <mergeCell ref="A2:G2"/>
    <mergeCell ref="A3:G3"/>
    <mergeCell ref="A4:G4"/>
    <mergeCell ref="A7:A8"/>
    <mergeCell ref="B7:B8"/>
    <mergeCell ref="C7:G7"/>
  </mergeCells>
  <conditionalFormatting sqref="C13:F13 C40 E40">
    <cfRule type="cellIs" dxfId="21" priority="2" operator="equal">
      <formula>0</formula>
    </cfRule>
  </conditionalFormatting>
  <conditionalFormatting sqref="C17:F24">
    <cfRule type="cellIs" dxfId="20" priority="4" operator="equal">
      <formula>0</formula>
    </cfRule>
  </conditionalFormatting>
  <conditionalFormatting sqref="C33:F33 C9:F12">
    <cfRule type="cellIs" dxfId="19" priority="11" operator="equal">
      <formula>0</formula>
    </cfRule>
  </conditionalFormatting>
  <conditionalFormatting sqref="C25:F25">
    <cfRule type="cellIs" dxfId="18" priority="10" operator="equal">
      <formula>0</formula>
    </cfRule>
  </conditionalFormatting>
  <conditionalFormatting sqref="C31:F34">
    <cfRule type="cellIs" dxfId="17" priority="9" operator="equal">
      <formula>0</formula>
    </cfRule>
  </conditionalFormatting>
  <conditionalFormatting sqref="C35:F38 C39 F39:F40">
    <cfRule type="cellIs" dxfId="16" priority="8" operator="equal">
      <formula>0</formula>
    </cfRule>
  </conditionalFormatting>
  <conditionalFormatting sqref="C41:F42">
    <cfRule type="cellIs" dxfId="15" priority="7" operator="equal">
      <formula>0</formula>
    </cfRule>
  </conditionalFormatting>
  <conditionalFormatting sqref="C11:F12">
    <cfRule type="cellIs" dxfId="14" priority="6" operator="equal">
      <formula>0</formula>
    </cfRule>
  </conditionalFormatting>
  <conditionalFormatting sqref="C14:F16">
    <cfRule type="cellIs" dxfId="13" priority="5" operator="equal">
      <formula>0</formula>
    </cfRule>
  </conditionalFormatting>
  <conditionalFormatting sqref="C13:F13">
    <cfRule type="cellIs" dxfId="12" priority="3" operator="equal">
      <formula>0</formula>
    </cfRule>
  </conditionalFormatting>
  <conditionalFormatting sqref="D39:E39">
    <cfRule type="cellIs" dxfId="11" priority="1" operator="equal">
      <formula>0</formula>
    </cfRule>
  </conditionalFormatting>
  <pageMargins left="0.7" right="0.7" top="0.75" bottom="0.75" header="0.3" footer="0.3"/>
  <pageSetup paperSize="9" scale="44" orientation="portrait" verticalDpi="3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1"/>
  <sheetViews>
    <sheetView tabSelected="1" zoomScaleNormal="100" workbookViewId="0">
      <selection activeCell="B5" sqref="B5"/>
    </sheetView>
  </sheetViews>
  <sheetFormatPr baseColWidth="10" defaultColWidth="11" defaultRowHeight="15.6" x14ac:dyDescent="0.2"/>
  <cols>
    <col min="1" max="1" width="18" style="61" bestFit="1" customWidth="1"/>
    <col min="2" max="2" width="75.81640625" style="61" bestFit="1" customWidth="1"/>
    <col min="3" max="3" width="3.7265625" style="61" bestFit="1" customWidth="1"/>
    <col min="4" max="5" width="3.6328125" style="61" bestFit="1" customWidth="1"/>
    <col min="6" max="6" width="5.1796875" style="61" bestFit="1" customWidth="1"/>
    <col min="7" max="7" width="4.6328125" style="61" bestFit="1" customWidth="1"/>
    <col min="8" max="8" width="21.6328125" style="61" customWidth="1"/>
    <col min="9" max="16384" width="11" style="61"/>
  </cols>
  <sheetData>
    <row r="1" spans="1:8" x14ac:dyDescent="0.2">
      <c r="A1" s="57"/>
      <c r="B1" s="58"/>
      <c r="C1" s="58"/>
      <c r="D1" s="58"/>
      <c r="E1" s="58"/>
      <c r="F1" s="58"/>
      <c r="G1" s="130"/>
    </row>
    <row r="2" spans="1:8" x14ac:dyDescent="0.2">
      <c r="A2" s="292" t="s">
        <v>26</v>
      </c>
      <c r="B2" s="293"/>
      <c r="C2" s="293"/>
      <c r="D2" s="293"/>
      <c r="E2" s="293"/>
      <c r="F2" s="293"/>
      <c r="G2" s="294"/>
    </row>
    <row r="3" spans="1:8" x14ac:dyDescent="0.2">
      <c r="A3" s="292" t="s">
        <v>139</v>
      </c>
      <c r="B3" s="293"/>
      <c r="C3" s="293"/>
      <c r="D3" s="293"/>
      <c r="E3" s="293"/>
      <c r="F3" s="293"/>
      <c r="G3" s="294"/>
    </row>
    <row r="4" spans="1:8" ht="16.2" thickBot="1" x14ac:dyDescent="0.25">
      <c r="A4" s="295" t="s">
        <v>291</v>
      </c>
      <c r="B4" s="287"/>
      <c r="C4" s="287"/>
      <c r="D4" s="287"/>
      <c r="E4" s="287"/>
      <c r="F4" s="287"/>
      <c r="G4" s="296"/>
    </row>
    <row r="5" spans="1:8" ht="16.2" thickBot="1" x14ac:dyDescent="0.25">
      <c r="B5" s="312" t="s">
        <v>313</v>
      </c>
    </row>
    <row r="6" spans="1:8" ht="16.2" thickBot="1" x14ac:dyDescent="0.25">
      <c r="A6" s="61" t="s">
        <v>165</v>
      </c>
    </row>
    <row r="7" spans="1:8" x14ac:dyDescent="0.2">
      <c r="A7" s="284" t="s">
        <v>29</v>
      </c>
      <c r="B7" s="284" t="s">
        <v>30</v>
      </c>
      <c r="C7" s="304" t="s">
        <v>31</v>
      </c>
      <c r="D7" s="305"/>
      <c r="E7" s="305"/>
      <c r="F7" s="299"/>
      <c r="G7" s="306"/>
      <c r="H7" s="76" t="s">
        <v>311</v>
      </c>
    </row>
    <row r="8" spans="1:8" ht="16.2" thickBot="1" x14ac:dyDescent="0.25">
      <c r="A8" s="301"/>
      <c r="B8" s="301"/>
      <c r="C8" s="123" t="s">
        <v>32</v>
      </c>
      <c r="D8" s="122" t="s">
        <v>33</v>
      </c>
      <c r="E8" s="122" t="s">
        <v>34</v>
      </c>
      <c r="F8" s="183" t="s">
        <v>35</v>
      </c>
      <c r="G8" s="144" t="s">
        <v>36</v>
      </c>
    </row>
    <row r="9" spans="1:8" ht="18" customHeight="1" x14ac:dyDescent="0.2">
      <c r="A9" s="103" t="s">
        <v>271</v>
      </c>
      <c r="B9" s="168" t="s">
        <v>166</v>
      </c>
      <c r="C9" s="179"/>
      <c r="D9" s="153">
        <v>25</v>
      </c>
      <c r="E9" s="153"/>
      <c r="F9" s="153">
        <v>40</v>
      </c>
      <c r="G9" s="159">
        <f>SUM(C9:F9)</f>
        <v>65</v>
      </c>
    </row>
    <row r="10" spans="1:8" ht="18" customHeight="1" x14ac:dyDescent="0.2">
      <c r="A10" s="104" t="s">
        <v>283</v>
      </c>
      <c r="B10" s="108" t="s">
        <v>220</v>
      </c>
      <c r="C10" s="176"/>
      <c r="D10" s="134">
        <v>17</v>
      </c>
      <c r="E10" s="134"/>
      <c r="F10" s="134">
        <v>20</v>
      </c>
      <c r="G10" s="185">
        <f t="shared" ref="G10:G28" si="0">SUM(C10:F10)</f>
        <v>37</v>
      </c>
    </row>
    <row r="11" spans="1:8" ht="18" customHeight="1" x14ac:dyDescent="0.2">
      <c r="A11" s="104" t="s">
        <v>284</v>
      </c>
      <c r="B11" s="108" t="s">
        <v>221</v>
      </c>
      <c r="C11" s="176"/>
      <c r="D11" s="134">
        <v>14</v>
      </c>
      <c r="E11" s="134"/>
      <c r="F11" s="134">
        <v>30</v>
      </c>
      <c r="G11" s="185">
        <f t="shared" si="0"/>
        <v>44</v>
      </c>
    </row>
    <row r="12" spans="1:8" ht="18" customHeight="1" x14ac:dyDescent="0.2">
      <c r="A12" s="104" t="s">
        <v>285</v>
      </c>
      <c r="B12" s="108" t="s">
        <v>168</v>
      </c>
      <c r="C12" s="176"/>
      <c r="D12" s="134">
        <v>5</v>
      </c>
      <c r="E12" s="134"/>
      <c r="F12" s="134">
        <v>6</v>
      </c>
      <c r="G12" s="185">
        <f t="shared" si="0"/>
        <v>11</v>
      </c>
    </row>
    <row r="13" spans="1:8" ht="18" customHeight="1" thickBot="1" x14ac:dyDescent="0.25">
      <c r="A13" s="106" t="s">
        <v>263</v>
      </c>
      <c r="B13" s="129" t="s">
        <v>255</v>
      </c>
      <c r="C13" s="180">
        <v>0</v>
      </c>
      <c r="D13" s="155">
        <v>5</v>
      </c>
      <c r="E13" s="155">
        <v>6</v>
      </c>
      <c r="F13" s="155">
        <v>0</v>
      </c>
      <c r="G13" s="160">
        <f>SUM(C13:F13)</f>
        <v>11</v>
      </c>
    </row>
    <row r="14" spans="1:8" ht="18" customHeight="1" x14ac:dyDescent="0.2">
      <c r="A14" s="103" t="s">
        <v>169</v>
      </c>
      <c r="B14" s="147" t="s">
        <v>42</v>
      </c>
      <c r="C14" s="179">
        <v>4</v>
      </c>
      <c r="D14" s="153">
        <v>10</v>
      </c>
      <c r="E14" s="153"/>
      <c r="F14" s="153"/>
      <c r="G14" s="159">
        <f t="shared" si="0"/>
        <v>14</v>
      </c>
    </row>
    <row r="15" spans="1:8" ht="18" customHeight="1" x14ac:dyDescent="0.2">
      <c r="A15" s="104" t="s">
        <v>170</v>
      </c>
      <c r="B15" s="104" t="s">
        <v>222</v>
      </c>
      <c r="C15" s="176">
        <v>6</v>
      </c>
      <c r="D15" s="134">
        <v>12</v>
      </c>
      <c r="E15" s="134"/>
      <c r="F15" s="134"/>
      <c r="G15" s="185">
        <f t="shared" si="0"/>
        <v>18</v>
      </c>
    </row>
    <row r="16" spans="1:8" ht="18" customHeight="1" x14ac:dyDescent="0.2">
      <c r="A16" s="104" t="s">
        <v>171</v>
      </c>
      <c r="B16" s="104" t="s">
        <v>46</v>
      </c>
      <c r="C16" s="176">
        <v>6</v>
      </c>
      <c r="D16" s="134">
        <v>10</v>
      </c>
      <c r="E16" s="134"/>
      <c r="F16" s="134"/>
      <c r="G16" s="185">
        <f t="shared" si="0"/>
        <v>16</v>
      </c>
    </row>
    <row r="17" spans="1:8" ht="18" customHeight="1" x14ac:dyDescent="0.2">
      <c r="A17" s="104" t="s">
        <v>172</v>
      </c>
      <c r="B17" s="104" t="s">
        <v>109</v>
      </c>
      <c r="C17" s="176"/>
      <c r="D17" s="134">
        <v>12</v>
      </c>
      <c r="E17" s="134">
        <v>14</v>
      </c>
      <c r="F17" s="134"/>
      <c r="G17" s="185">
        <f t="shared" si="0"/>
        <v>26</v>
      </c>
    </row>
    <row r="18" spans="1:8" ht="18" customHeight="1" x14ac:dyDescent="0.2">
      <c r="A18" s="104" t="s">
        <v>174</v>
      </c>
      <c r="B18" s="104" t="s">
        <v>55</v>
      </c>
      <c r="C18" s="176"/>
      <c r="D18" s="134">
        <v>10</v>
      </c>
      <c r="E18" s="134"/>
      <c r="F18" s="134"/>
      <c r="G18" s="185">
        <f t="shared" si="0"/>
        <v>10</v>
      </c>
    </row>
    <row r="19" spans="1:8" ht="18" customHeight="1" x14ac:dyDescent="0.2">
      <c r="A19" s="104" t="s">
        <v>175</v>
      </c>
      <c r="B19" s="104" t="s">
        <v>223</v>
      </c>
      <c r="C19" s="176"/>
      <c r="D19" s="134">
        <v>2</v>
      </c>
      <c r="E19" s="134">
        <v>8</v>
      </c>
      <c r="F19" s="134"/>
      <c r="G19" s="185">
        <f t="shared" si="0"/>
        <v>10</v>
      </c>
    </row>
    <row r="20" spans="1:8" ht="18" customHeight="1" x14ac:dyDescent="0.2">
      <c r="A20" s="104" t="s">
        <v>176</v>
      </c>
      <c r="B20" s="104" t="s">
        <v>224</v>
      </c>
      <c r="C20" s="176">
        <v>4</v>
      </c>
      <c r="D20" s="134">
        <v>2</v>
      </c>
      <c r="E20" s="134">
        <v>8</v>
      </c>
      <c r="F20" s="134"/>
      <c r="G20" s="185">
        <f t="shared" si="0"/>
        <v>14</v>
      </c>
      <c r="H20" s="62"/>
    </row>
    <row r="21" spans="1:8" ht="18" customHeight="1" thickBot="1" x14ac:dyDescent="0.25">
      <c r="A21" s="106" t="s">
        <v>178</v>
      </c>
      <c r="B21" s="106" t="s">
        <v>225</v>
      </c>
      <c r="C21" s="180"/>
      <c r="D21" s="155"/>
      <c r="E21" s="155">
        <v>11</v>
      </c>
      <c r="F21" s="155"/>
      <c r="G21" s="160">
        <v>11</v>
      </c>
    </row>
    <row r="22" spans="1:8" ht="18" customHeight="1" x14ac:dyDescent="0.2">
      <c r="A22" s="107" t="s">
        <v>226</v>
      </c>
      <c r="B22" s="186" t="s">
        <v>227</v>
      </c>
      <c r="C22" s="175"/>
      <c r="D22" s="150">
        <v>7</v>
      </c>
      <c r="E22" s="150">
        <v>3</v>
      </c>
      <c r="F22" s="150"/>
      <c r="G22" s="151">
        <f t="shared" si="0"/>
        <v>10</v>
      </c>
    </row>
    <row r="23" spans="1:8" ht="18" customHeight="1" x14ac:dyDescent="0.2">
      <c r="A23" s="104" t="s">
        <v>228</v>
      </c>
      <c r="B23" s="171" t="s">
        <v>229</v>
      </c>
      <c r="C23" s="176"/>
      <c r="D23" s="134">
        <v>10</v>
      </c>
      <c r="E23" s="134">
        <v>10</v>
      </c>
      <c r="F23" s="134"/>
      <c r="G23" s="185">
        <f t="shared" si="0"/>
        <v>20</v>
      </c>
    </row>
    <row r="24" spans="1:8" s="62" customFormat="1" ht="18" customHeight="1" x14ac:dyDescent="0.2">
      <c r="A24" s="104" t="s">
        <v>230</v>
      </c>
      <c r="B24" s="171" t="s">
        <v>231</v>
      </c>
      <c r="C24" s="176"/>
      <c r="D24" s="134">
        <v>8</v>
      </c>
      <c r="E24" s="134">
        <v>4</v>
      </c>
      <c r="F24" s="134"/>
      <c r="G24" s="185">
        <f t="shared" si="0"/>
        <v>12</v>
      </c>
    </row>
    <row r="25" spans="1:8" ht="18" customHeight="1" x14ac:dyDescent="0.2">
      <c r="A25" s="104" t="s">
        <v>232</v>
      </c>
      <c r="B25" s="171" t="s">
        <v>233</v>
      </c>
      <c r="C25" s="176"/>
      <c r="D25" s="134">
        <v>7</v>
      </c>
      <c r="E25" s="134">
        <v>3</v>
      </c>
      <c r="F25" s="134"/>
      <c r="G25" s="185">
        <f t="shared" si="0"/>
        <v>10</v>
      </c>
    </row>
    <row r="26" spans="1:8" ht="18" customHeight="1" x14ac:dyDescent="0.2">
      <c r="A26" s="104" t="s">
        <v>234</v>
      </c>
      <c r="B26" s="171" t="s">
        <v>235</v>
      </c>
      <c r="C26" s="176"/>
      <c r="D26" s="134">
        <v>11</v>
      </c>
      <c r="E26" s="134">
        <v>4</v>
      </c>
      <c r="F26" s="134"/>
      <c r="G26" s="185">
        <f t="shared" si="0"/>
        <v>15</v>
      </c>
    </row>
    <row r="27" spans="1:8" ht="18" customHeight="1" x14ac:dyDescent="0.2">
      <c r="A27" s="104" t="s">
        <v>236</v>
      </c>
      <c r="B27" s="171" t="s">
        <v>237</v>
      </c>
      <c r="C27" s="176"/>
      <c r="D27" s="134">
        <v>11</v>
      </c>
      <c r="E27" s="134">
        <v>4</v>
      </c>
      <c r="F27" s="134"/>
      <c r="G27" s="185">
        <f t="shared" si="0"/>
        <v>15</v>
      </c>
    </row>
    <row r="28" spans="1:8" ht="18" customHeight="1" thickBot="1" x14ac:dyDescent="0.25">
      <c r="A28" s="106" t="s">
        <v>238</v>
      </c>
      <c r="B28" s="172" t="s">
        <v>239</v>
      </c>
      <c r="C28" s="180"/>
      <c r="D28" s="155">
        <v>9</v>
      </c>
      <c r="E28" s="155">
        <v>4</v>
      </c>
      <c r="F28" s="155"/>
      <c r="G28" s="160">
        <f t="shared" si="0"/>
        <v>13</v>
      </c>
    </row>
    <row r="29" spans="1:8" ht="18" customHeight="1" thickBot="1" x14ac:dyDescent="0.25">
      <c r="A29" s="184"/>
      <c r="B29" s="184" t="s">
        <v>65</v>
      </c>
      <c r="C29" s="68">
        <f>SUM(C9:C28)</f>
        <v>20</v>
      </c>
      <c r="D29" s="69">
        <f>SUM(D9:D28)</f>
        <v>187</v>
      </c>
      <c r="E29" s="69">
        <f>SUM(E9:E28)</f>
        <v>79</v>
      </c>
      <c r="F29" s="69">
        <f>SUM(F9:F28)</f>
        <v>96</v>
      </c>
      <c r="G29" s="138">
        <f>SUM(G9:G28)</f>
        <v>382</v>
      </c>
    </row>
    <row r="30" spans="1:8" ht="18" customHeight="1" x14ac:dyDescent="0.2"/>
    <row r="31" spans="1:8" ht="18" customHeight="1" thickBot="1" x14ac:dyDescent="0.25">
      <c r="A31" s="61" t="s">
        <v>187</v>
      </c>
    </row>
    <row r="32" spans="1:8" ht="18" customHeight="1" x14ac:dyDescent="0.2">
      <c r="A32" s="310" t="s">
        <v>29</v>
      </c>
      <c r="B32" s="302" t="s">
        <v>30</v>
      </c>
      <c r="C32" s="304" t="s">
        <v>31</v>
      </c>
      <c r="D32" s="305"/>
      <c r="E32" s="305"/>
      <c r="F32" s="305"/>
      <c r="G32" s="306"/>
      <c r="H32" s="76" t="s">
        <v>311</v>
      </c>
    </row>
    <row r="33" spans="1:9" ht="18" customHeight="1" thickBot="1" x14ac:dyDescent="0.25">
      <c r="A33" s="311"/>
      <c r="B33" s="303"/>
      <c r="C33" s="146" t="s">
        <v>32</v>
      </c>
      <c r="D33" s="131" t="s">
        <v>33</v>
      </c>
      <c r="E33" s="131" t="s">
        <v>34</v>
      </c>
      <c r="F33" s="131" t="s">
        <v>35</v>
      </c>
      <c r="G33" s="133" t="s">
        <v>36</v>
      </c>
    </row>
    <row r="34" spans="1:9" ht="18" customHeight="1" x14ac:dyDescent="0.2">
      <c r="A34" s="187" t="s">
        <v>286</v>
      </c>
      <c r="B34" s="168" t="s">
        <v>240</v>
      </c>
      <c r="C34" s="167"/>
      <c r="D34" s="153">
        <v>14</v>
      </c>
      <c r="E34" s="153"/>
      <c r="F34" s="153">
        <v>30</v>
      </c>
      <c r="G34" s="137">
        <f>SUM(C34:F34)</f>
        <v>44</v>
      </c>
    </row>
    <row r="35" spans="1:9" ht="18" customHeight="1" x14ac:dyDescent="0.2">
      <c r="A35" s="188" t="s">
        <v>287</v>
      </c>
      <c r="B35" s="169" t="s">
        <v>256</v>
      </c>
      <c r="C35" s="100"/>
      <c r="D35" s="134">
        <v>5</v>
      </c>
      <c r="E35" s="134">
        <v>6</v>
      </c>
      <c r="F35" s="134"/>
      <c r="G35" s="142">
        <f t="shared" ref="G35:G45" si="1">SUM(C35:F35)</f>
        <v>11</v>
      </c>
    </row>
    <row r="36" spans="1:9" ht="18" customHeight="1" thickBot="1" x14ac:dyDescent="0.25">
      <c r="A36" s="189" t="s">
        <v>285</v>
      </c>
      <c r="B36" s="129" t="s">
        <v>168</v>
      </c>
      <c r="C36" s="146"/>
      <c r="D36" s="155">
        <v>5</v>
      </c>
      <c r="E36" s="155"/>
      <c r="F36" s="155">
        <v>10</v>
      </c>
      <c r="G36" s="140">
        <f t="shared" si="1"/>
        <v>15</v>
      </c>
    </row>
    <row r="37" spans="1:9" ht="18" customHeight="1" x14ac:dyDescent="0.2">
      <c r="A37" s="187" t="s">
        <v>189</v>
      </c>
      <c r="B37" s="103" t="s">
        <v>215</v>
      </c>
      <c r="C37" s="167"/>
      <c r="D37" s="153">
        <v>8</v>
      </c>
      <c r="E37" s="153"/>
      <c r="F37" s="153"/>
      <c r="G37" s="137">
        <f t="shared" si="1"/>
        <v>8</v>
      </c>
    </row>
    <row r="38" spans="1:9" ht="18" customHeight="1" x14ac:dyDescent="0.2">
      <c r="A38" s="190" t="s">
        <v>190</v>
      </c>
      <c r="B38" s="104" t="s">
        <v>46</v>
      </c>
      <c r="C38" s="100"/>
      <c r="D38" s="134">
        <v>10</v>
      </c>
      <c r="E38" s="134"/>
      <c r="F38" s="134"/>
      <c r="G38" s="142">
        <f t="shared" si="1"/>
        <v>10</v>
      </c>
    </row>
    <row r="39" spans="1:9" ht="18" customHeight="1" x14ac:dyDescent="0.2">
      <c r="A39" s="190" t="s">
        <v>191</v>
      </c>
      <c r="B39" s="104" t="s">
        <v>109</v>
      </c>
      <c r="C39" s="100"/>
      <c r="D39" s="134">
        <v>12</v>
      </c>
      <c r="E39" s="134">
        <v>2</v>
      </c>
      <c r="F39" s="134"/>
      <c r="G39" s="142">
        <f t="shared" si="1"/>
        <v>14</v>
      </c>
    </row>
    <row r="40" spans="1:9" ht="18" customHeight="1" x14ac:dyDescent="0.2">
      <c r="A40" s="190" t="s">
        <v>192</v>
      </c>
      <c r="B40" s="104" t="s">
        <v>90</v>
      </c>
      <c r="C40" s="100"/>
      <c r="D40" s="134">
        <v>8</v>
      </c>
      <c r="E40" s="134">
        <v>2</v>
      </c>
      <c r="F40" s="134"/>
      <c r="G40" s="142">
        <f t="shared" si="1"/>
        <v>10</v>
      </c>
    </row>
    <row r="41" spans="1:9" ht="18" customHeight="1" x14ac:dyDescent="0.2">
      <c r="A41" s="190" t="s">
        <v>193</v>
      </c>
      <c r="B41" s="104" t="s">
        <v>177</v>
      </c>
      <c r="C41" s="100"/>
      <c r="D41" s="134">
        <v>6</v>
      </c>
      <c r="E41" s="134">
        <v>6</v>
      </c>
      <c r="F41" s="134"/>
      <c r="G41" s="142">
        <f t="shared" si="1"/>
        <v>12</v>
      </c>
      <c r="I41" s="62"/>
    </row>
    <row r="42" spans="1:9" ht="18" customHeight="1" thickBot="1" x14ac:dyDescent="0.25">
      <c r="A42" s="189" t="s">
        <v>194</v>
      </c>
      <c r="B42" s="106" t="s">
        <v>195</v>
      </c>
      <c r="C42" s="146"/>
      <c r="D42" s="155"/>
      <c r="E42" s="155">
        <v>11</v>
      </c>
      <c r="F42" s="155"/>
      <c r="G42" s="140">
        <f t="shared" si="1"/>
        <v>11</v>
      </c>
      <c r="H42" s="62"/>
    </row>
    <row r="43" spans="1:9" s="62" customFormat="1" ht="18" customHeight="1" x14ac:dyDescent="0.2">
      <c r="A43" s="191" t="s">
        <v>241</v>
      </c>
      <c r="B43" s="192" t="s">
        <v>242</v>
      </c>
      <c r="C43" s="99"/>
      <c r="D43" s="150">
        <v>8</v>
      </c>
      <c r="E43" s="150">
        <v>6</v>
      </c>
      <c r="F43" s="150"/>
      <c r="G43" s="142">
        <f t="shared" si="1"/>
        <v>14</v>
      </c>
    </row>
    <row r="44" spans="1:9" ht="18" customHeight="1" x14ac:dyDescent="0.2">
      <c r="A44" s="190" t="s">
        <v>243</v>
      </c>
      <c r="B44" s="171" t="s">
        <v>244</v>
      </c>
      <c r="C44" s="101"/>
      <c r="D44" s="134">
        <v>7</v>
      </c>
      <c r="E44" s="134">
        <v>4</v>
      </c>
      <c r="F44" s="134"/>
      <c r="G44" s="142">
        <f t="shared" si="1"/>
        <v>11</v>
      </c>
    </row>
    <row r="45" spans="1:9" ht="18" customHeight="1" thickBot="1" x14ac:dyDescent="0.25">
      <c r="A45" s="190" t="s">
        <v>245</v>
      </c>
      <c r="B45" s="172" t="s">
        <v>246</v>
      </c>
      <c r="C45" s="100"/>
      <c r="D45" s="134">
        <v>8</v>
      </c>
      <c r="E45" s="134">
        <v>2</v>
      </c>
      <c r="F45" s="134"/>
      <c r="G45" s="142">
        <f t="shared" si="1"/>
        <v>10</v>
      </c>
    </row>
    <row r="46" spans="1:9" ht="18" customHeight="1" thickBot="1" x14ac:dyDescent="0.25">
      <c r="A46" s="75"/>
      <c r="B46" s="75" t="s">
        <v>65</v>
      </c>
      <c r="C46" s="68"/>
      <c r="D46" s="69">
        <f>SUM(D34:D45)</f>
        <v>91</v>
      </c>
      <c r="E46" s="69">
        <f>SUM(E34:E45)</f>
        <v>39</v>
      </c>
      <c r="F46" s="69">
        <f>SUM(F34:F45)</f>
        <v>40</v>
      </c>
      <c r="G46" s="138">
        <f>SUM(G34:G45)</f>
        <v>170</v>
      </c>
    </row>
    <row r="47" spans="1:9" ht="18" customHeight="1" thickBot="1" x14ac:dyDescent="0.25"/>
    <row r="48" spans="1:9" ht="18" customHeight="1" thickBot="1" x14ac:dyDescent="0.25">
      <c r="B48" s="75" t="s">
        <v>76</v>
      </c>
      <c r="C48" s="68">
        <f>C46+C29</f>
        <v>20</v>
      </c>
      <c r="D48" s="69">
        <f>D46+D29</f>
        <v>278</v>
      </c>
      <c r="E48" s="69">
        <f>E46+E29</f>
        <v>118</v>
      </c>
      <c r="F48" s="69">
        <f>F46+F29</f>
        <v>136</v>
      </c>
      <c r="G48" s="138">
        <f>G46+G29</f>
        <v>552</v>
      </c>
    </row>
    <row r="49" spans="1:7" ht="18" customHeight="1" x14ac:dyDescent="0.2"/>
    <row r="50" spans="1:7" ht="18" customHeight="1" x14ac:dyDescent="0.2">
      <c r="A50" s="270" t="s">
        <v>292</v>
      </c>
      <c r="B50" s="271"/>
      <c r="C50" s="271"/>
      <c r="D50" s="271"/>
      <c r="E50" s="271"/>
      <c r="F50" s="271"/>
      <c r="G50" s="272"/>
    </row>
    <row r="51" spans="1:7" ht="18" customHeight="1" x14ac:dyDescent="0.2"/>
  </sheetData>
  <mergeCells count="10">
    <mergeCell ref="A32:A33"/>
    <mergeCell ref="B32:B33"/>
    <mergeCell ref="C32:G32"/>
    <mergeCell ref="A50:G50"/>
    <mergeCell ref="A2:G2"/>
    <mergeCell ref="A3:G3"/>
    <mergeCell ref="A4:G4"/>
    <mergeCell ref="A7:A8"/>
    <mergeCell ref="B7:B8"/>
    <mergeCell ref="C7:G7"/>
  </mergeCells>
  <conditionalFormatting sqref="C18:F25 C9:F12 C14:F14">
    <cfRule type="cellIs" dxfId="10" priority="4" operator="equal">
      <formula>0</formula>
    </cfRule>
  </conditionalFormatting>
  <conditionalFormatting sqref="C37:F40 C42:F42 C41 F41">
    <cfRule type="cellIs" dxfId="9" priority="8" operator="equal">
      <formula>0</formula>
    </cfRule>
  </conditionalFormatting>
  <conditionalFormatting sqref="C43:F44">
    <cfRule type="cellIs" dxfId="8" priority="7" operator="equal">
      <formula>0</formula>
    </cfRule>
  </conditionalFormatting>
  <conditionalFormatting sqref="C27:F27">
    <cfRule type="cellIs" dxfId="7" priority="6" operator="equal">
      <formula>0</formula>
    </cfRule>
  </conditionalFormatting>
  <conditionalFormatting sqref="C15:F17">
    <cfRule type="cellIs" dxfId="6" priority="5" operator="equal">
      <formula>0</formula>
    </cfRule>
  </conditionalFormatting>
  <conditionalFormatting sqref="C45:F45 C36:F36">
    <cfRule type="cellIs" dxfId="5" priority="11" operator="equal">
      <formula>0</formula>
    </cfRule>
  </conditionalFormatting>
  <conditionalFormatting sqref="C26:F26 C28:F28">
    <cfRule type="cellIs" dxfId="4" priority="10" operator="equal">
      <formula>0</formula>
    </cfRule>
  </conditionalFormatting>
  <conditionalFormatting sqref="C34:F36">
    <cfRule type="cellIs" dxfId="3" priority="9" operator="equal">
      <formula>0</formula>
    </cfRule>
  </conditionalFormatting>
  <conditionalFormatting sqref="C13:F13">
    <cfRule type="cellIs" dxfId="2" priority="3" operator="equal">
      <formula>0</formula>
    </cfRule>
  </conditionalFormatting>
  <conditionalFormatting sqref="C13:F13">
    <cfRule type="cellIs" dxfId="1" priority="2" operator="equal">
      <formula>0</formula>
    </cfRule>
  </conditionalFormatting>
  <conditionalFormatting sqref="D41:E41">
    <cfRule type="cellIs" dxfId="0" priority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BUT1</vt:lpstr>
      <vt:lpstr>BUT 2 - GC2F</vt:lpstr>
      <vt:lpstr>BUT 2 - GEMA</vt:lpstr>
      <vt:lpstr>BUT 2 - GPRH</vt:lpstr>
      <vt:lpstr>BUT 3 - GC2F</vt:lpstr>
      <vt:lpstr>BUT 3 - GEMA</vt:lpstr>
      <vt:lpstr>BUT 3-GPRH</vt:lpstr>
    </vt:vector>
  </TitlesOfParts>
  <Company>inserm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nauvergn</dc:creator>
  <cp:lastModifiedBy>Claudine GAY</cp:lastModifiedBy>
  <cp:lastPrinted>2025-03-04T16:12:14Z</cp:lastPrinted>
  <dcterms:created xsi:type="dcterms:W3CDTF">2021-06-04T09:25:26Z</dcterms:created>
  <dcterms:modified xsi:type="dcterms:W3CDTF">2025-04-01T06:08:29Z</dcterms:modified>
</cp:coreProperties>
</file>